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mc:AlternateContent xmlns:mc="http://schemas.openxmlformats.org/markup-compatibility/2006">
    <mc:Choice Requires="x15">
      <x15ac:absPath xmlns:x15ac="http://schemas.microsoft.com/office/spreadsheetml/2010/11/ac" url="D:\Downloads\"/>
    </mc:Choice>
  </mc:AlternateContent>
  <xr:revisionPtr revIDLastSave="0" documentId="13_ncr:1_{55E912E6-94F6-489C-9497-D33C688F16D3}" xr6:coauthVersionLast="47" xr6:coauthVersionMax="47" xr10:uidLastSave="{00000000-0000-0000-0000-000000000000}"/>
  <bookViews>
    <workbookView xWindow="-120" yWindow="-120" windowWidth="20730" windowHeight="11160" xr2:uid="{00000000-000D-0000-FFFF-FFFF00000000}"/>
  </bookViews>
  <sheets>
    <sheet name="Survey" sheetId="1" r:id="rId1"/>
    <sheet name="Consolidated"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9" i="1" l="1"/>
  <c r="I29" i="1" s="1"/>
  <c r="D8" i="2" s="1"/>
  <c r="H19" i="1"/>
  <c r="C7" i="2" s="1"/>
  <c r="H12" i="1"/>
  <c r="I12" i="1" s="1"/>
  <c r="D6" i="2" s="1"/>
  <c r="I19" i="1" l="1"/>
  <c r="D7" i="2" s="1"/>
  <c r="G7" i="2" s="1"/>
  <c r="C6" i="2"/>
  <c r="C8" i="2"/>
  <c r="G5" i="2" l="1"/>
</calcChain>
</file>

<file path=xl/sharedStrings.xml><?xml version="1.0" encoding="utf-8"?>
<sst xmlns="http://schemas.openxmlformats.org/spreadsheetml/2006/main" count="95" uniqueCount="90">
  <si>
    <t>SUPPLIERS SUSTAINABILITY SELF-DIAGNOSIS</t>
  </si>
  <si>
    <t>FCV</t>
  </si>
  <si>
    <t>Version: 0</t>
  </si>
  <si>
    <r>
      <rPr>
        <sz val="10"/>
        <rFont val="Arial"/>
        <family val="2"/>
      </rPr>
      <t xml:space="preserve">PROCESS: </t>
    </r>
    <r>
      <rPr>
        <b/>
        <sz val="10"/>
        <rFont val="Arial"/>
        <family val="2"/>
      </rPr>
      <t>SUSTAINABLE PROCUREMENT</t>
    </r>
  </si>
  <si>
    <t>Page 1 of 2</t>
  </si>
  <si>
    <t>General Information</t>
  </si>
  <si>
    <t>Date (day/month/year)</t>
  </si>
  <si>
    <t>Company's Name</t>
  </si>
  <si>
    <t>Zhejiang Jinhua Huatong Medical Appliance Co., Ltd</t>
  </si>
  <si>
    <t>Location (Country)</t>
  </si>
  <si>
    <t>China</t>
  </si>
  <si>
    <t>Company Designee for Sustainability Initiative</t>
  </si>
  <si>
    <t>Jiner chen</t>
  </si>
  <si>
    <t>Contact Person that Completes this Form (E-mail)</t>
  </si>
  <si>
    <t>qm@htmedical.cn</t>
  </si>
  <si>
    <t xml:space="preserve"> As part of our commitment to our future, Fundación Cardiovascular de Colombia has joined Global Pact since 2019.  To continue developing its purposes toward sustainable development goals, Fundación Cardiovascular de Colombia is currently interested in developing an initial diagnosis of its international suppliers to identify business practices and guarantee the strengthening of economic, social, and environmental sustainability.  
In this way, we appreciate your effort and time dedicated to completing this evaluation.</t>
  </si>
  <si>
    <t>Criteria</t>
  </si>
  <si>
    <t>Detailed Information for each criteria</t>
  </si>
  <si>
    <t>Rating</t>
  </si>
  <si>
    <t>Average</t>
  </si>
  <si>
    <t>Raiting Percentage</t>
  </si>
  <si>
    <t>RATING DESCRIPTION</t>
  </si>
  <si>
    <r>
      <rPr>
        <b/>
        <sz val="10"/>
        <color rgb="FF000000"/>
        <rFont val="Arial"/>
        <family val="2"/>
      </rPr>
      <t>Corporate Governance</t>
    </r>
    <r>
      <rPr>
        <sz val="10"/>
        <color indexed="8"/>
        <rFont val="Arial"/>
        <family val="2"/>
      </rPr>
      <t xml:space="preserve">
Internal Corporate System with the established guidelines that govern the way power relations are managed and controlled.</t>
    </r>
  </si>
  <si>
    <r>
      <rPr>
        <sz val="10"/>
        <color indexed="8"/>
        <rFont val="Arial"/>
        <family val="2"/>
      </rPr>
      <t xml:space="preserve">The company has a socially responsible </t>
    </r>
    <r>
      <rPr>
        <b/>
        <sz val="10"/>
        <color rgb="FF000000"/>
        <rFont val="Arial"/>
        <family val="2"/>
      </rPr>
      <t>mission</t>
    </r>
    <r>
      <rPr>
        <sz val="10"/>
        <color indexed="8"/>
        <rFont val="Arial"/>
        <family val="2"/>
      </rPr>
      <t xml:space="preserve"> and </t>
    </r>
    <r>
      <rPr>
        <b/>
        <sz val="10"/>
        <color rgb="FF000000"/>
        <rFont val="Arial"/>
        <family val="2"/>
      </rPr>
      <t>vision</t>
    </r>
    <r>
      <rPr>
        <sz val="10"/>
        <color indexed="8"/>
        <rFont val="Arial"/>
        <family val="2"/>
      </rPr>
      <t>.</t>
    </r>
  </si>
  <si>
    <t>Please check the stage at which you consider that the criteria to be evaluated is located and then choose a score.</t>
  </si>
  <si>
    <r>
      <rPr>
        <sz val="10"/>
        <color indexed="8"/>
        <rFont val="Arial"/>
        <family val="2"/>
      </rPr>
      <t xml:space="preserve">The company has a </t>
    </r>
    <r>
      <rPr>
        <b/>
        <sz val="10"/>
        <color rgb="FF000000"/>
        <rFont val="Arial"/>
        <family val="2"/>
      </rPr>
      <t xml:space="preserve">Corporate Social Responsibility </t>
    </r>
    <r>
      <rPr>
        <sz val="10"/>
        <color rgb="FF000000"/>
        <rFont val="Arial"/>
        <family val="2"/>
      </rPr>
      <t>policy.</t>
    </r>
  </si>
  <si>
    <t>The company does not meet these criteria</t>
  </si>
  <si>
    <r>
      <rPr>
        <sz val="10"/>
        <color theme="1"/>
        <rFont val="Arial"/>
        <family val="2"/>
      </rPr>
      <t>The company prepares and publishes an</t>
    </r>
    <r>
      <rPr>
        <b/>
        <sz val="10"/>
        <color theme="1"/>
        <rFont val="Arial"/>
        <family val="2"/>
      </rPr>
      <t xml:space="preserve"> </t>
    </r>
    <r>
      <rPr>
        <sz val="10"/>
        <color theme="1"/>
        <rFont val="Arial"/>
        <family val="2"/>
      </rPr>
      <t xml:space="preserve">Annual </t>
    </r>
    <r>
      <rPr>
        <b/>
        <sz val="10"/>
        <color theme="1"/>
        <rFont val="Arial"/>
        <family val="2"/>
      </rPr>
      <t>Sustainability Report</t>
    </r>
    <r>
      <rPr>
        <sz val="10"/>
        <color theme="1"/>
        <rFont val="Arial"/>
        <family val="2"/>
      </rPr>
      <t>.</t>
    </r>
  </si>
  <si>
    <t>The company does not have this practice, but it would be worth considering.</t>
  </si>
  <si>
    <r>
      <rPr>
        <sz val="10"/>
        <color indexed="8"/>
        <rFont val="Arial"/>
        <family val="2"/>
      </rPr>
      <t xml:space="preserve">The company has a </t>
    </r>
    <r>
      <rPr>
        <sz val="10"/>
        <color rgb="FF000000"/>
        <rFont val="Arial"/>
        <family val="2"/>
      </rPr>
      <t>Focus on</t>
    </r>
    <r>
      <rPr>
        <b/>
        <sz val="10"/>
        <color rgb="FF000000"/>
        <rFont val="Arial"/>
        <family val="2"/>
      </rPr>
      <t xml:space="preserve"> Sustainability</t>
    </r>
    <r>
      <rPr>
        <sz val="10"/>
        <color indexed="8"/>
        <rFont val="Arial"/>
        <family val="2"/>
      </rPr>
      <t xml:space="preserve"> (social, economic and environmental performance).</t>
    </r>
  </si>
  <si>
    <t>It is in planning and the company has resources for its future execution.</t>
  </si>
  <si>
    <r>
      <rPr>
        <sz val="10"/>
        <color indexed="8"/>
        <rFont val="Arial"/>
        <family val="2"/>
      </rPr>
      <t>The company incorporates some</t>
    </r>
    <r>
      <rPr>
        <sz val="10"/>
        <color rgb="FF000000"/>
        <rFont val="Arial"/>
        <family val="2"/>
      </rPr>
      <t xml:space="preserve"> National or International</t>
    </r>
    <r>
      <rPr>
        <b/>
        <sz val="10"/>
        <color rgb="FF000000"/>
        <rFont val="Arial"/>
        <family val="2"/>
      </rPr>
      <t xml:space="preserve"> Standard </t>
    </r>
    <r>
      <rPr>
        <sz val="10"/>
        <color indexed="8"/>
        <rFont val="Arial"/>
        <family val="2"/>
      </rPr>
      <t xml:space="preserve">of </t>
    </r>
    <r>
      <rPr>
        <b/>
        <sz val="10"/>
        <color rgb="FF000000"/>
        <rFont val="Arial"/>
        <family val="2"/>
      </rPr>
      <t>social responsibility.</t>
    </r>
  </si>
  <si>
    <t>The process is currently running.</t>
  </si>
  <si>
    <r>
      <rPr>
        <sz val="10"/>
        <color indexed="8"/>
        <rFont val="Arial"/>
        <family val="2"/>
      </rPr>
      <t xml:space="preserve">The company has a </t>
    </r>
    <r>
      <rPr>
        <b/>
        <sz val="10"/>
        <color rgb="FF000000"/>
        <rFont val="Arial"/>
        <family val="2"/>
      </rPr>
      <t>code of ethics</t>
    </r>
    <r>
      <rPr>
        <sz val="10"/>
        <color indexed="8"/>
        <rFont val="Arial"/>
        <family val="2"/>
      </rPr>
      <t xml:space="preserve"> and procedures and guidelines that guarantee compliance.</t>
    </r>
  </si>
  <si>
    <t>This criteria has been adopted and it is under continuous evaluation and improvement.</t>
  </si>
  <si>
    <r>
      <rPr>
        <sz val="10"/>
        <color indexed="8"/>
        <rFont val="Arial"/>
        <family val="2"/>
      </rPr>
      <t xml:space="preserve">The company has some </t>
    </r>
    <r>
      <rPr>
        <b/>
        <sz val="10"/>
        <color rgb="FF000000"/>
        <rFont val="Arial"/>
        <family val="2"/>
      </rPr>
      <t xml:space="preserve">mechanism to relate to its 
stakeholders. </t>
    </r>
  </si>
  <si>
    <r>
      <rPr>
        <b/>
        <sz val="10"/>
        <color rgb="FF000000"/>
        <rFont val="Arial"/>
        <family val="2"/>
      </rPr>
      <t>Social</t>
    </r>
    <r>
      <rPr>
        <sz val="10"/>
        <color indexed="8"/>
        <rFont val="Arial"/>
        <family val="2"/>
      </rPr>
      <t xml:space="preserve">
It refers to social objectives that could seek the inclusion of disadvantaged groups, eliminate gender differences, and properly use natural resources, among others we could mention.</t>
    </r>
  </si>
  <si>
    <r>
      <rPr>
        <sz val="10"/>
        <color indexed="8"/>
        <rFont val="Arial"/>
        <family val="2"/>
      </rPr>
      <t xml:space="preserve">The company has mechanisms to address </t>
    </r>
    <r>
      <rPr>
        <b/>
        <sz val="10"/>
        <color rgb="FF000000"/>
        <rFont val="Arial"/>
        <family val="2"/>
      </rPr>
      <t>questions, complaints</t>
    </r>
    <r>
      <rPr>
        <sz val="10"/>
        <color indexed="8"/>
        <rFont val="Arial"/>
        <family val="2"/>
      </rPr>
      <t xml:space="preserve"> and</t>
    </r>
    <r>
      <rPr>
        <b/>
        <sz val="10"/>
        <color rgb="FF000000"/>
        <rFont val="Arial"/>
        <family val="2"/>
      </rPr>
      <t xml:space="preserve"> claims</t>
    </r>
    <r>
      <rPr>
        <sz val="10"/>
        <color indexed="8"/>
        <rFont val="Arial"/>
        <family val="2"/>
      </rPr>
      <t xml:space="preserve"> from its customers.</t>
    </r>
  </si>
  <si>
    <r>
      <rPr>
        <sz val="10"/>
        <color indexed="8"/>
        <rFont val="Arial"/>
        <family val="2"/>
      </rPr>
      <t>The company monitors the</t>
    </r>
    <r>
      <rPr>
        <b/>
        <sz val="10"/>
        <color rgb="FF000000"/>
        <rFont val="Arial"/>
        <family val="2"/>
      </rPr>
      <t xml:space="preserve"> impacts</t>
    </r>
    <r>
      <rPr>
        <sz val="10"/>
        <color indexed="8"/>
        <rFont val="Arial"/>
        <family val="2"/>
      </rPr>
      <t xml:space="preserve"> of </t>
    </r>
    <r>
      <rPr>
        <b/>
        <sz val="10"/>
        <color rgb="FF000000"/>
        <rFont val="Arial"/>
        <family val="2"/>
      </rPr>
      <t xml:space="preserve">products </t>
    </r>
    <r>
      <rPr>
        <sz val="10"/>
        <color rgb="FF000000"/>
        <rFont val="Arial"/>
        <family val="2"/>
      </rPr>
      <t xml:space="preserve">and </t>
    </r>
    <r>
      <rPr>
        <b/>
        <sz val="10"/>
        <color rgb="FF000000"/>
        <rFont val="Arial"/>
        <family val="2"/>
      </rPr>
      <t xml:space="preserve">services </t>
    </r>
    <r>
      <rPr>
        <sz val="10"/>
        <color indexed="8"/>
        <rFont val="Arial"/>
        <family val="2"/>
      </rPr>
      <t>on its customers' health.</t>
    </r>
  </si>
  <si>
    <r>
      <rPr>
        <sz val="10"/>
        <color indexed="8"/>
        <rFont val="Arial"/>
        <family val="2"/>
      </rPr>
      <t>The company develops initiatives to improve the conditions of workers in terms of</t>
    </r>
    <r>
      <rPr>
        <b/>
        <sz val="10"/>
        <color rgb="FF000000"/>
        <rFont val="Arial"/>
        <family val="2"/>
      </rPr>
      <t xml:space="preserve"> health </t>
    </r>
    <r>
      <rPr>
        <sz val="10"/>
        <color indexed="8"/>
        <rFont val="Arial"/>
        <family val="2"/>
      </rPr>
      <t xml:space="preserve">and </t>
    </r>
    <r>
      <rPr>
        <b/>
        <sz val="10"/>
        <color rgb="FF000000"/>
        <rFont val="Arial"/>
        <family val="2"/>
      </rPr>
      <t xml:space="preserve">industrial safety. </t>
    </r>
  </si>
  <si>
    <r>
      <rPr>
        <sz val="10"/>
        <color theme="1"/>
        <rFont val="Arial"/>
        <family val="2"/>
      </rPr>
      <t>The company guarantees</t>
    </r>
    <r>
      <rPr>
        <b/>
        <sz val="10"/>
        <color theme="1"/>
        <rFont val="Arial"/>
        <family val="2"/>
      </rPr>
      <t xml:space="preserve"> respectful advertising</t>
    </r>
    <r>
      <rPr>
        <sz val="10"/>
        <color theme="1"/>
        <rFont val="Arial"/>
        <family val="2"/>
      </rPr>
      <t xml:space="preserve"> of customers and consumers by excluding methods that manipulate their opinion or </t>
    </r>
    <r>
      <rPr>
        <b/>
        <sz val="10"/>
        <color theme="1"/>
        <rFont val="Arial"/>
        <family val="2"/>
      </rPr>
      <t>violate</t>
    </r>
    <r>
      <rPr>
        <sz val="10"/>
        <color theme="1"/>
        <rFont val="Arial"/>
        <family val="2"/>
      </rPr>
      <t xml:space="preserve"> their integrity.</t>
    </r>
  </si>
  <si>
    <r>
      <rPr>
        <sz val="10"/>
        <color theme="1"/>
        <rFont val="Arial"/>
        <family val="2"/>
      </rPr>
      <t>The company develops initiatives to avoid all types of</t>
    </r>
    <r>
      <rPr>
        <b/>
        <sz val="10"/>
        <color theme="1"/>
        <rFont val="Arial"/>
        <family val="2"/>
      </rPr>
      <t xml:space="preserve"> discrimination </t>
    </r>
    <r>
      <rPr>
        <sz val="10"/>
        <color theme="1"/>
        <rFont val="Arial"/>
        <family val="2"/>
      </rPr>
      <t xml:space="preserve">(race, sex, age, religion) in its internal processes. </t>
    </r>
  </si>
  <si>
    <r>
      <rPr>
        <sz val="10"/>
        <color indexed="8"/>
        <rFont val="Arial"/>
        <family val="2"/>
      </rPr>
      <t xml:space="preserve">The company promotes the linking of </t>
    </r>
    <r>
      <rPr>
        <b/>
        <sz val="10"/>
        <color rgb="FF000000"/>
        <rFont val="Arial"/>
        <family val="2"/>
      </rPr>
      <t>diverse populations</t>
    </r>
    <r>
      <rPr>
        <sz val="10"/>
        <color indexed="8"/>
        <rFont val="Arial"/>
        <family val="2"/>
      </rPr>
      <t xml:space="preserve"> (vulnerable, marginalized, or disabled)</t>
    </r>
  </si>
  <si>
    <r>
      <rPr>
        <sz val="10"/>
        <color indexed="8"/>
        <rFont val="Arial"/>
        <family val="2"/>
      </rPr>
      <t>The company ensures that the</t>
    </r>
    <r>
      <rPr>
        <b/>
        <sz val="10"/>
        <color rgb="FF000000"/>
        <rFont val="Arial"/>
        <family val="2"/>
      </rPr>
      <t xml:space="preserve"> </t>
    </r>
    <r>
      <rPr>
        <sz val="10"/>
        <color rgb="FF000000"/>
        <rFont val="Arial"/>
        <family val="2"/>
      </rPr>
      <t>hiring procedure</t>
    </r>
    <r>
      <rPr>
        <sz val="10"/>
        <color indexed="8"/>
        <rFont val="Arial"/>
        <family val="2"/>
      </rPr>
      <t xml:space="preserve"> is </t>
    </r>
    <r>
      <rPr>
        <b/>
        <sz val="10"/>
        <color rgb="FF000000"/>
        <rFont val="Arial"/>
        <family val="2"/>
      </rPr>
      <t>fair</t>
    </r>
    <r>
      <rPr>
        <sz val="10"/>
        <color indexed="8"/>
        <rFont val="Arial"/>
        <family val="2"/>
      </rPr>
      <t xml:space="preserve"> and provides a </t>
    </r>
    <r>
      <rPr>
        <b/>
        <sz val="10"/>
        <color rgb="FF000000"/>
        <rFont val="Arial"/>
        <family val="2"/>
      </rPr>
      <t>living wage</t>
    </r>
    <r>
      <rPr>
        <sz val="10"/>
        <color indexed="8"/>
        <rFont val="Arial"/>
        <family val="2"/>
      </rPr>
      <t xml:space="preserve"> to all workers in the company.</t>
    </r>
  </si>
  <si>
    <r>
      <rPr>
        <sz val="10"/>
        <color indexed="8"/>
        <rFont val="Arial"/>
        <family val="2"/>
      </rPr>
      <t xml:space="preserve">The company guarantees that it does </t>
    </r>
    <r>
      <rPr>
        <sz val="10"/>
        <color rgb="FF000000"/>
        <rFont val="Arial"/>
        <family val="2"/>
      </rPr>
      <t>not benefit from</t>
    </r>
    <r>
      <rPr>
        <b/>
        <sz val="10"/>
        <color rgb="FF000000"/>
        <rFont val="Arial"/>
        <family val="2"/>
      </rPr>
      <t xml:space="preserve"> child labour </t>
    </r>
    <r>
      <rPr>
        <sz val="10"/>
        <color indexed="8"/>
        <rFont val="Arial"/>
        <family val="2"/>
      </rPr>
      <t xml:space="preserve">or </t>
    </r>
    <r>
      <rPr>
        <b/>
        <sz val="10"/>
        <color rgb="FF000000"/>
        <rFont val="Arial"/>
        <family val="2"/>
      </rPr>
      <t>forced labour</t>
    </r>
    <r>
      <rPr>
        <sz val="10"/>
        <color rgb="FF000000"/>
        <rFont val="Arial"/>
        <family val="2"/>
      </rPr>
      <t>.</t>
    </r>
  </si>
  <si>
    <r>
      <rPr>
        <sz val="10"/>
        <color indexed="8"/>
        <rFont val="Arial"/>
        <family val="2"/>
      </rPr>
      <t>The company has an approved</t>
    </r>
    <r>
      <rPr>
        <b/>
        <sz val="10"/>
        <color rgb="FF000000"/>
        <rFont val="Arial"/>
        <family val="2"/>
      </rPr>
      <t xml:space="preserve"> human rights policy</t>
    </r>
    <r>
      <rPr>
        <sz val="10"/>
        <color indexed="8"/>
        <rFont val="Arial"/>
        <family val="2"/>
      </rPr>
      <t xml:space="preserve"> and socializes this information with its stakeholders.</t>
    </r>
  </si>
  <si>
    <r>
      <rPr>
        <sz val="10"/>
        <color indexed="8"/>
        <rFont val="Arial"/>
        <family val="2"/>
      </rPr>
      <t>The company regularly applies mechanisms for the</t>
    </r>
    <r>
      <rPr>
        <b/>
        <sz val="10"/>
        <color rgb="FF000000"/>
        <rFont val="Arial"/>
        <family val="2"/>
      </rPr>
      <t xml:space="preserve"> disclosure of human rights</t>
    </r>
    <r>
      <rPr>
        <sz val="10"/>
        <color indexed="8"/>
        <rFont val="Arial"/>
        <family val="2"/>
      </rPr>
      <t xml:space="preserve"> with the company's staff, the community, suppliers, and other interested parties.</t>
    </r>
  </si>
  <si>
    <r>
      <rPr>
        <b/>
        <sz val="10"/>
        <color indexed="8"/>
        <rFont val="Arial"/>
        <family val="2"/>
      </rPr>
      <t>Environmental</t>
    </r>
    <r>
      <rPr>
        <sz val="10"/>
        <color indexed="8"/>
        <rFont val="Arial"/>
        <family val="2"/>
      </rPr>
      <t xml:space="preserve">
Environmental management is aimed at the prevention and mitigation of environmental risks and impacts on public health and the environment, which guarantee legal compliance, environmental protection, and sustainability.  
</t>
    </r>
  </si>
  <si>
    <r>
      <rPr>
        <sz val="10"/>
        <color rgb="FF000000"/>
        <rFont val="Arial"/>
        <family val="2"/>
      </rPr>
      <t>The company complies with the</t>
    </r>
    <r>
      <rPr>
        <b/>
        <sz val="10"/>
        <color rgb="FF000000"/>
        <rFont val="Arial"/>
        <family val="2"/>
      </rPr>
      <t xml:space="preserve"> regulations </t>
    </r>
    <r>
      <rPr>
        <sz val="10"/>
        <color rgb="FF000000"/>
        <rFont val="Arial"/>
        <family val="2"/>
      </rPr>
      <t xml:space="preserve">and </t>
    </r>
    <r>
      <rPr>
        <b/>
        <sz val="10"/>
        <color rgb="FF000000"/>
        <rFont val="Arial"/>
        <family val="2"/>
      </rPr>
      <t>legal regulations in force</t>
    </r>
    <r>
      <rPr>
        <sz val="10"/>
        <color rgb="FF000000"/>
        <rFont val="Arial"/>
        <family val="2"/>
      </rPr>
      <t xml:space="preserve"> in environmental matters.</t>
    </r>
  </si>
  <si>
    <r>
      <rPr>
        <sz val="10"/>
        <color rgb="FF000000"/>
        <rFont val="Arial"/>
        <family val="2"/>
      </rPr>
      <t xml:space="preserve">The company has a </t>
    </r>
    <r>
      <rPr>
        <b/>
        <sz val="10"/>
        <color rgb="FF000000"/>
        <rFont val="Arial"/>
        <family val="2"/>
      </rPr>
      <t>policy</t>
    </r>
    <r>
      <rPr>
        <sz val="10"/>
        <color rgb="FF000000"/>
        <rFont val="Arial"/>
        <family val="2"/>
      </rPr>
      <t xml:space="preserve"> of prevention and mitigation of </t>
    </r>
    <r>
      <rPr>
        <b/>
        <sz val="10"/>
        <color rgb="FF000000"/>
        <rFont val="Arial"/>
        <family val="2"/>
      </rPr>
      <t>environmental impacts</t>
    </r>
    <r>
      <rPr>
        <sz val="10"/>
        <color rgb="FF000000"/>
        <rFont val="Arial"/>
        <family val="2"/>
      </rPr>
      <t>.</t>
    </r>
  </si>
  <si>
    <r>
      <rPr>
        <sz val="10"/>
        <color rgb="FF000000"/>
        <rFont val="Arial"/>
        <family val="2"/>
      </rPr>
      <t xml:space="preserve">The company applies some </t>
    </r>
    <r>
      <rPr>
        <b/>
        <sz val="10"/>
        <color rgb="FF000000"/>
        <rFont val="Arial"/>
        <family val="2"/>
      </rPr>
      <t>environmental standard</t>
    </r>
    <r>
      <rPr>
        <sz val="10"/>
        <color rgb="FF000000"/>
        <rFont val="Arial"/>
        <family val="2"/>
      </rPr>
      <t xml:space="preserve"> or </t>
    </r>
    <r>
      <rPr>
        <b/>
        <sz val="10"/>
        <color rgb="FF000000"/>
        <rFont val="Arial"/>
        <family val="2"/>
      </rPr>
      <t>certification</t>
    </r>
    <r>
      <rPr>
        <sz val="10"/>
        <color rgb="FF000000"/>
        <rFont val="Arial"/>
        <family val="2"/>
      </rPr>
      <t xml:space="preserve"> (GTC ISO 20400, ISO 9000, ISO 9001, ISO 27001, ISO 14000, Green Labels, Clean Industry), others.</t>
    </r>
  </si>
  <si>
    <r>
      <rPr>
        <sz val="10"/>
        <color theme="1"/>
        <rFont val="Arial"/>
        <family val="2"/>
      </rPr>
      <t>The company has an</t>
    </r>
    <r>
      <rPr>
        <b/>
        <sz val="10"/>
        <color theme="1"/>
        <rFont val="Arial"/>
        <family val="2"/>
      </rPr>
      <t xml:space="preserve"> internal waste collection</t>
    </r>
    <r>
      <rPr>
        <sz val="10"/>
        <color theme="1"/>
        <rFont val="Arial"/>
        <family val="2"/>
      </rPr>
      <t xml:space="preserve"> and</t>
    </r>
    <r>
      <rPr>
        <b/>
        <sz val="10"/>
        <color theme="1"/>
        <rFont val="Arial"/>
        <family val="2"/>
      </rPr>
      <t xml:space="preserve"> post-consumer recycling program</t>
    </r>
  </si>
  <si>
    <r>
      <rPr>
        <sz val="10"/>
        <color theme="1"/>
        <rFont val="Arial"/>
        <family val="2"/>
      </rPr>
      <t xml:space="preserve">The company adopts measures to </t>
    </r>
    <r>
      <rPr>
        <b/>
        <sz val="10"/>
        <color theme="1"/>
        <rFont val="Arial"/>
        <family val="2"/>
      </rPr>
      <t>reduce</t>
    </r>
    <r>
      <rPr>
        <sz val="10"/>
        <color theme="1"/>
        <rFont val="Arial"/>
        <family val="2"/>
      </rPr>
      <t xml:space="preserve"> the consumption of</t>
    </r>
    <r>
      <rPr>
        <b/>
        <sz val="10"/>
        <color theme="1"/>
        <rFont val="Arial"/>
        <family val="2"/>
      </rPr>
      <t xml:space="preserve"> water resources.</t>
    </r>
  </si>
  <si>
    <r>
      <rPr>
        <sz val="10"/>
        <color rgb="FF000000"/>
        <rFont val="Arial"/>
        <family val="2"/>
      </rPr>
      <t xml:space="preserve">The company takes measures to </t>
    </r>
    <r>
      <rPr>
        <b/>
        <sz val="10"/>
        <color rgb="FF000000"/>
        <rFont val="Arial"/>
        <family val="2"/>
      </rPr>
      <t>reduce energy consumption</t>
    </r>
    <r>
      <rPr>
        <sz val="10"/>
        <color rgb="FF000000"/>
        <rFont val="Arial"/>
        <family val="2"/>
      </rPr>
      <t>.</t>
    </r>
  </si>
  <si>
    <r>
      <rPr>
        <sz val="10"/>
        <color theme="1"/>
        <rFont val="Arial"/>
        <family val="2"/>
      </rPr>
      <t>The company implements the use of</t>
    </r>
    <r>
      <rPr>
        <b/>
        <sz val="10"/>
        <color theme="1"/>
        <rFont val="Arial"/>
        <family val="2"/>
      </rPr>
      <t xml:space="preserve"> clean technologies</t>
    </r>
    <r>
      <rPr>
        <sz val="10"/>
        <color theme="1"/>
        <rFont val="Arial"/>
        <family val="2"/>
      </rPr>
      <t xml:space="preserve"> that reduce the </t>
    </r>
    <r>
      <rPr>
        <b/>
        <sz val="10"/>
        <color theme="1"/>
        <rFont val="Arial"/>
        <family val="2"/>
      </rPr>
      <t>polluting emissions</t>
    </r>
    <r>
      <rPr>
        <sz val="10"/>
        <color theme="1"/>
        <rFont val="Arial"/>
        <family val="2"/>
      </rPr>
      <t xml:space="preserve"> it generates.</t>
    </r>
  </si>
  <si>
    <r>
      <rPr>
        <sz val="10"/>
        <color theme="1"/>
        <rFont val="Arial"/>
        <family val="2"/>
      </rPr>
      <t>The company adopts the use of recyclable products and</t>
    </r>
    <r>
      <rPr>
        <b/>
        <sz val="10"/>
        <color theme="1"/>
        <rFont val="Arial"/>
        <family val="2"/>
      </rPr>
      <t xml:space="preserve"> recyclable raw materials</t>
    </r>
    <r>
      <rPr>
        <sz val="10"/>
        <color theme="1"/>
        <rFont val="Arial"/>
        <family val="2"/>
      </rPr>
      <t xml:space="preserve"> minimizing the use of</t>
    </r>
    <r>
      <rPr>
        <b/>
        <sz val="10"/>
        <color theme="1"/>
        <rFont val="Arial"/>
        <family val="2"/>
      </rPr>
      <t xml:space="preserve"> non-degradable </t>
    </r>
    <r>
      <rPr>
        <sz val="10"/>
        <color theme="1"/>
        <rFont val="Arial"/>
        <family val="2"/>
      </rPr>
      <t>materials</t>
    </r>
    <r>
      <rPr>
        <b/>
        <sz val="10"/>
        <color theme="1"/>
        <rFont val="Arial"/>
        <family val="2"/>
      </rPr>
      <t xml:space="preserve"> </t>
    </r>
    <r>
      <rPr>
        <sz val="10"/>
        <color theme="1"/>
        <rFont val="Arial"/>
        <family val="2"/>
      </rPr>
      <t>for the environment.</t>
    </r>
  </si>
  <si>
    <r>
      <rPr>
        <sz val="10"/>
        <color theme="1"/>
        <rFont val="Arial"/>
        <family val="2"/>
      </rPr>
      <t xml:space="preserve">The company </t>
    </r>
    <r>
      <rPr>
        <b/>
        <sz val="10"/>
        <color theme="1"/>
        <rFont val="Arial"/>
        <family val="2"/>
      </rPr>
      <t>monitors</t>
    </r>
    <r>
      <rPr>
        <sz val="10"/>
        <color theme="1"/>
        <rFont val="Arial"/>
        <family val="2"/>
      </rPr>
      <t xml:space="preserve"> and </t>
    </r>
    <r>
      <rPr>
        <b/>
        <sz val="10"/>
        <color theme="1"/>
        <rFont val="Arial"/>
        <family val="2"/>
      </rPr>
      <t>controls the dumpings of waste</t>
    </r>
    <r>
      <rPr>
        <sz val="10"/>
        <color theme="1"/>
        <rFont val="Arial"/>
        <family val="2"/>
      </rPr>
      <t xml:space="preserve"> it generates.</t>
    </r>
  </si>
  <si>
    <r>
      <rPr>
        <sz val="10"/>
        <color theme="1"/>
        <rFont val="Arial"/>
        <family val="2"/>
      </rPr>
      <t xml:space="preserve">The company carries out </t>
    </r>
    <r>
      <rPr>
        <b/>
        <sz val="10"/>
        <color theme="1"/>
        <rFont val="Arial"/>
        <family val="2"/>
      </rPr>
      <t xml:space="preserve">carbon footprint </t>
    </r>
    <r>
      <rPr>
        <sz val="10"/>
        <color theme="1"/>
        <rFont val="Arial"/>
        <family val="2"/>
      </rPr>
      <t xml:space="preserve">measurements and/or analysis of activities that generate </t>
    </r>
    <r>
      <rPr>
        <b/>
        <sz val="10"/>
        <color theme="1"/>
        <rFont val="Arial"/>
        <family val="2"/>
      </rPr>
      <t>GHG greenhouse gas emissions.</t>
    </r>
  </si>
  <si>
    <r>
      <rPr>
        <sz val="10"/>
        <color theme="1"/>
        <rFont val="Arial"/>
        <family val="2"/>
      </rPr>
      <t xml:space="preserve">The company carries out </t>
    </r>
    <r>
      <rPr>
        <b/>
        <sz val="10"/>
        <color theme="1"/>
        <rFont val="Arial"/>
        <family val="2"/>
      </rPr>
      <t>circular economy</t>
    </r>
    <r>
      <rPr>
        <sz val="10"/>
        <color theme="1"/>
        <rFont val="Arial"/>
        <family val="2"/>
      </rPr>
      <t xml:space="preserve"> plans or strategies that promote the </t>
    </r>
    <r>
      <rPr>
        <b/>
        <sz val="10"/>
        <color theme="1"/>
        <rFont val="Arial"/>
        <family val="2"/>
      </rPr>
      <t>use</t>
    </r>
    <r>
      <rPr>
        <sz val="10"/>
        <color theme="1"/>
        <rFont val="Arial"/>
        <family val="2"/>
      </rPr>
      <t xml:space="preserve"> of waste as raw materials in its manufacturing processes.</t>
    </r>
  </si>
  <si>
    <r>
      <rPr>
        <sz val="10"/>
        <color theme="1"/>
        <rFont val="Arial"/>
        <family val="2"/>
      </rPr>
      <t xml:space="preserve">The company carries out strategies that generate </t>
    </r>
    <r>
      <rPr>
        <b/>
        <sz val="10"/>
        <color theme="1"/>
        <rFont val="Arial"/>
        <family val="2"/>
      </rPr>
      <t>awareness</t>
    </r>
    <r>
      <rPr>
        <sz val="10"/>
        <color theme="1"/>
        <rFont val="Arial"/>
        <family val="2"/>
      </rPr>
      <t xml:space="preserve"> among its staff about caring for the environment and carries out environmental </t>
    </r>
    <r>
      <rPr>
        <b/>
        <sz val="10"/>
        <color theme="1"/>
        <rFont val="Arial"/>
        <family val="2"/>
      </rPr>
      <t>education campaigns.</t>
    </r>
  </si>
  <si>
    <r>
      <rPr>
        <sz val="10"/>
        <color theme="1"/>
        <rFont val="Arial"/>
        <family val="2"/>
      </rPr>
      <t xml:space="preserve">The company has in the market some </t>
    </r>
    <r>
      <rPr>
        <b/>
        <sz val="10"/>
        <color theme="1"/>
        <rFont val="Arial"/>
        <family val="2"/>
      </rPr>
      <t>product</t>
    </r>
    <r>
      <rPr>
        <sz val="10"/>
        <color theme="1"/>
        <rFont val="Arial"/>
        <family val="2"/>
      </rPr>
      <t xml:space="preserve"> or </t>
    </r>
    <r>
      <rPr>
        <b/>
        <sz val="10"/>
        <color theme="1"/>
        <rFont val="Arial"/>
        <family val="2"/>
      </rPr>
      <t>service</t>
    </r>
    <r>
      <rPr>
        <sz val="10"/>
        <color theme="1"/>
        <rFont val="Arial"/>
        <family val="2"/>
      </rPr>
      <t xml:space="preserve"> labeled under ecological, social or fair and equitable trade</t>
    </r>
    <r>
      <rPr>
        <b/>
        <sz val="10"/>
        <color theme="1"/>
        <rFont val="Arial"/>
        <family val="2"/>
      </rPr>
      <t xml:space="preserve"> criteria.</t>
    </r>
  </si>
  <si>
    <r>
      <rPr>
        <sz val="10"/>
        <color theme="1"/>
        <rFont val="Arial"/>
        <family val="2"/>
      </rPr>
      <t xml:space="preserve">The company provides its consumers with detailed information about </t>
    </r>
    <r>
      <rPr>
        <b/>
        <sz val="10"/>
        <color theme="1"/>
        <rFont val="Arial"/>
        <family val="2"/>
      </rPr>
      <t>environmental damage</t>
    </r>
    <r>
      <rPr>
        <sz val="10"/>
        <color theme="1"/>
        <rFont val="Arial"/>
        <family val="2"/>
      </rPr>
      <t xml:space="preserve"> as a result of the</t>
    </r>
    <r>
      <rPr>
        <b/>
        <sz val="10"/>
        <color theme="1"/>
        <rFont val="Arial"/>
        <family val="2"/>
      </rPr>
      <t xml:space="preserve"> use</t>
    </r>
    <r>
      <rPr>
        <sz val="10"/>
        <color theme="1"/>
        <rFont val="Arial"/>
        <family val="2"/>
      </rPr>
      <t xml:space="preserve"> and </t>
    </r>
    <r>
      <rPr>
        <b/>
        <sz val="10"/>
        <color theme="1"/>
        <rFont val="Arial"/>
        <family val="2"/>
      </rPr>
      <t>final destination</t>
    </r>
    <r>
      <rPr>
        <sz val="10"/>
        <color theme="1"/>
        <rFont val="Arial"/>
        <family val="2"/>
      </rPr>
      <t xml:space="preserve"> of its products or services.</t>
    </r>
  </si>
  <si>
    <t>Please check the following questions, ad give us a short response:</t>
  </si>
  <si>
    <t>Additional Questions</t>
  </si>
  <si>
    <t>Response</t>
  </si>
  <si>
    <t>What environmental certifications does the company have?</t>
  </si>
  <si>
    <t>ISO 9001, ISO 13485</t>
  </si>
  <si>
    <t>What is the model of Corporate Social Responsibility used in the organization?</t>
  </si>
  <si>
    <t>Realize the participation of all employees.</t>
  </si>
  <si>
    <t>Please mention if the company has other sustainability initiatives:</t>
  </si>
  <si>
    <r>
      <rPr>
        <sz val="10"/>
        <color theme="1"/>
        <rFont val="Arial"/>
        <family val="2"/>
      </rPr>
      <t xml:space="preserve">Thank you very much, you have reached the end of self-diagnosis. Do not forget to send this form fully filled out to our corporate e-mail </t>
    </r>
    <r>
      <rPr>
        <b/>
        <i/>
        <sz val="10"/>
        <color theme="1"/>
        <rFont val="Arial"/>
        <family val="2"/>
      </rPr>
      <t>comprassostenibles@fcv.org</t>
    </r>
  </si>
  <si>
    <t>Elaborado Por: &lt;Nombre del cargo o area que elaboró el documento&gt;</t>
  </si>
  <si>
    <t>Aprobado Por: &lt;Nombre del cargo o area que aprobó el documento&gt;</t>
  </si>
  <si>
    <t>Revisado Por: &lt;Nombre del cargo o area que revisó el documento&gt;</t>
  </si>
  <si>
    <t xml:space="preserve">Fecha de Aprobación: aaaa-mm-dd </t>
  </si>
  <si>
    <t>Fecha de Revisión: &lt;Fecha en que se recibe la solicitud en la página de Calidad&gt;</t>
  </si>
  <si>
    <t xml:space="preserve">All rights reserved. FCV </t>
  </si>
  <si>
    <t>Page 2 of 2</t>
  </si>
  <si>
    <t>Approach</t>
  </si>
  <si>
    <t>Percentage</t>
  </si>
  <si>
    <t>General Average (Score)</t>
  </si>
  <si>
    <t>Color Range</t>
  </si>
  <si>
    <t>Corporate Governance</t>
  </si>
  <si>
    <t>Porcentaje mayor al 80%</t>
  </si>
  <si>
    <t>Social</t>
  </si>
  <si>
    <t>General Average (Percentage)</t>
  </si>
  <si>
    <t>Porcentaje entre 50% y 80%</t>
  </si>
  <si>
    <t>Environmental</t>
  </si>
  <si>
    <t>Porcentaje menor al 50%</t>
  </si>
  <si>
    <t>20/7/2023</t>
    <phoneticPr fontId="1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</si>
</sst>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Calibri"/>
      <charset val="134"/>
      <scheme val="minor"/>
    </font>
    <font>
      <sz val="10"/>
      <color theme="1"/>
      <name val="Arial"/>
      <family val="2"/>
    </font>
    <font>
      <sz val="10"/>
      <name val="Arial"/>
      <family val="2"/>
    </font>
    <font>
      <b/>
      <sz val="12"/>
      <name val="Arial"/>
      <family val="2"/>
    </font>
    <font>
      <b/>
      <sz val="8"/>
      <name val="Arial"/>
      <family val="2"/>
    </font>
    <font>
      <sz val="8"/>
      <name val="Arial"/>
      <family val="2"/>
    </font>
    <font>
      <b/>
      <sz val="10"/>
      <color theme="1"/>
      <name val="Arial"/>
      <family val="2"/>
    </font>
    <font>
      <sz val="10"/>
      <color theme="0"/>
      <name val="Arial"/>
      <family val="2"/>
    </font>
    <font>
      <u/>
      <sz val="11"/>
      <color rgb="FF0000FF"/>
      <name val="Calibri"/>
      <family val="3"/>
      <charset val="134"/>
      <scheme val="minor"/>
    </font>
    <font>
      <b/>
      <sz val="10"/>
      <color indexed="8"/>
      <name val="Arial"/>
      <family val="2"/>
    </font>
    <font>
      <b/>
      <sz val="10"/>
      <color rgb="FF000000"/>
      <name val="Arial"/>
      <family val="2"/>
    </font>
    <font>
      <sz val="10"/>
      <color indexed="8"/>
      <name val="Arial"/>
      <family val="2"/>
    </font>
    <font>
      <sz val="10"/>
      <color rgb="FF000000"/>
      <name val="Arial"/>
      <family val="2"/>
    </font>
    <font>
      <sz val="8"/>
      <color theme="1"/>
      <name val="Arial"/>
      <family val="2"/>
    </font>
    <font>
      <b/>
      <sz val="10"/>
      <name val="Arial"/>
      <family val="2"/>
    </font>
    <font>
      <b/>
      <i/>
      <sz val="10"/>
      <color theme="1"/>
      <name val="Arial"/>
      <family val="2"/>
    </font>
    <font>
      <sz val="11"/>
      <color theme="1"/>
      <name val="Calibri"/>
      <family val="3"/>
      <charset val="134"/>
      <scheme val="minor"/>
    </font>
    <font>
      <sz val="9"/>
      <name val="Calibri"/>
      <family val="3"/>
      <charset val="134"/>
      <scheme val="minor"/>
    </font>
  </fonts>
  <fills count="8">
    <fill>
      <patternFill patternType="none"/>
    </fill>
    <fill>
      <patternFill patternType="gray125"/>
    </fill>
    <fill>
      <patternFill patternType="solid">
        <fgColor indexed="9"/>
        <bgColor indexed="26"/>
      </patternFill>
    </fill>
    <fill>
      <patternFill patternType="solid">
        <fgColor rgb="FFB6F61A"/>
        <bgColor indexed="64"/>
      </patternFill>
    </fill>
    <fill>
      <patternFill patternType="solid">
        <fgColor theme="6"/>
        <bgColor indexed="64"/>
      </patternFill>
    </fill>
    <fill>
      <patternFill patternType="solid">
        <fgColor rgb="FFFFC000"/>
        <bgColor indexed="64"/>
      </patternFill>
    </fill>
    <fill>
      <patternFill patternType="solid">
        <fgColor rgb="FFC00000"/>
        <bgColor indexed="64"/>
      </patternFill>
    </fill>
    <fill>
      <patternFill patternType="solid">
        <fgColor rgb="FFECFFBD"/>
        <bgColor indexed="64"/>
      </patternFill>
    </fill>
  </fills>
  <borders count="49">
    <border>
      <left/>
      <right/>
      <top/>
      <bottom/>
      <diagonal/>
    </border>
    <border>
      <left style="thin">
        <color theme="0"/>
      </left>
      <right style="thin">
        <color theme="0"/>
      </right>
      <top style="thin">
        <color theme="0"/>
      </top>
      <bottom style="thin">
        <color theme="0"/>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right style="thin">
        <color auto="1"/>
      </right>
      <top style="thin">
        <color auto="1"/>
      </top>
      <bottom style="thin">
        <color auto="1"/>
      </bottom>
      <diagonal/>
    </border>
    <border>
      <left/>
      <right style="thin">
        <color theme="0"/>
      </right>
      <top style="thin">
        <color theme="0"/>
      </top>
      <bottom style="thin">
        <color theme="0"/>
      </bottom>
      <diagonal/>
    </border>
    <border>
      <left/>
      <right/>
      <top style="thin">
        <color auto="1"/>
      </top>
      <bottom style="thin">
        <color auto="1"/>
      </bottom>
      <diagonal/>
    </border>
    <border>
      <left style="thin">
        <color rgb="FF000000"/>
      </left>
      <right style="thin">
        <color rgb="FF000000"/>
      </right>
      <top/>
      <bottom/>
      <diagonal/>
    </border>
    <border>
      <left style="medium">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thin">
        <color auto="1"/>
      </right>
      <top/>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thin">
        <color auto="1"/>
      </left>
      <right style="medium">
        <color auto="1"/>
      </right>
      <top style="medium">
        <color auto="1"/>
      </top>
      <bottom/>
      <diagonal/>
    </border>
    <border>
      <left style="medium">
        <color auto="1"/>
      </left>
      <right/>
      <top/>
      <bottom style="medium">
        <color auto="1"/>
      </bottom>
      <diagonal/>
    </border>
    <border>
      <left/>
      <right style="medium">
        <color auto="1"/>
      </right>
      <top/>
      <bottom style="medium">
        <color auto="1"/>
      </bottom>
      <diagonal/>
    </border>
    <border>
      <left style="thin">
        <color auto="1"/>
      </left>
      <right style="medium">
        <color auto="1"/>
      </right>
      <top/>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style="thin">
        <color auto="1"/>
      </bottom>
      <diagonal/>
    </border>
    <border>
      <left/>
      <right style="medium">
        <color auto="1"/>
      </right>
      <top style="thin">
        <color auto="1"/>
      </top>
      <bottom style="thin">
        <color auto="1"/>
      </bottom>
      <diagonal/>
    </border>
    <border>
      <left/>
      <right style="medium">
        <color auto="1"/>
      </right>
      <top style="thin">
        <color auto="1"/>
      </top>
      <bottom style="medium">
        <color auto="1"/>
      </bottom>
      <diagonal/>
    </border>
  </borders>
  <cellStyleXfs count="3">
    <xf numFmtId="0" fontId="0" fillId="0" borderId="0"/>
    <xf numFmtId="9" fontId="16" fillId="0" borderId="0" applyFont="0" applyFill="0" applyBorder="0" applyAlignment="0" applyProtection="0"/>
    <xf numFmtId="0" fontId="8" fillId="0" borderId="0" applyNumberFormat="0" applyFill="0" applyBorder="0" applyAlignment="0" applyProtection="0">
      <alignment vertical="center"/>
    </xf>
  </cellStyleXfs>
  <cellXfs count="144">
    <xf numFmtId="0" fontId="0" fillId="0" borderId="0" xfId="0"/>
    <xf numFmtId="0" fontId="1" fillId="0" borderId="1" xfId="0" applyFont="1" applyBorder="1" applyAlignment="1">
      <alignment vertical="center"/>
    </xf>
    <xf numFmtId="0" fontId="1" fillId="0" borderId="1" xfId="0" applyFont="1" applyBorder="1" applyAlignment="1">
      <alignment horizontal="center" vertical="center"/>
    </xf>
    <xf numFmtId="0" fontId="0" fillId="0" borderId="1" xfId="0" applyBorder="1" applyAlignment="1">
      <alignment vertical="center"/>
    </xf>
    <xf numFmtId="0" fontId="5" fillId="2" borderId="2" xfId="0" applyFont="1" applyFill="1" applyBorder="1" applyAlignment="1">
      <alignment horizontal="center" vertical="center" wrapText="1"/>
    </xf>
    <xf numFmtId="0" fontId="1" fillId="0" borderId="4" xfId="0" applyFont="1" applyBorder="1" applyAlignment="1">
      <alignment vertical="center"/>
    </xf>
    <xf numFmtId="0" fontId="6" fillId="3" borderId="2" xfId="0" applyFont="1" applyFill="1" applyBorder="1" applyAlignment="1">
      <alignment horizontal="center" vertical="center"/>
    </xf>
    <xf numFmtId="0" fontId="1" fillId="0" borderId="2" xfId="0" applyFont="1" applyBorder="1" applyAlignment="1">
      <alignment horizontal="center" vertical="center"/>
    </xf>
    <xf numFmtId="9" fontId="1" fillId="0" borderId="2" xfId="0" applyNumberFormat="1" applyFont="1" applyBorder="1" applyAlignment="1">
      <alignment horizontal="center" vertical="center"/>
    </xf>
    <xf numFmtId="0" fontId="1" fillId="0" borderId="5" xfId="0" applyFont="1" applyBorder="1" applyAlignment="1">
      <alignment vertical="center"/>
    </xf>
    <xf numFmtId="0" fontId="4" fillId="2" borderId="2" xfId="0" applyFont="1" applyFill="1" applyBorder="1" applyAlignment="1">
      <alignment horizontal="center" vertical="center" wrapText="1"/>
    </xf>
    <xf numFmtId="0" fontId="1" fillId="0" borderId="7" xfId="0" applyFont="1" applyBorder="1" applyAlignment="1">
      <alignment horizontal="center" vertical="center"/>
    </xf>
    <xf numFmtId="0" fontId="1" fillId="0" borderId="7" xfId="0" applyFont="1" applyBorder="1" applyAlignment="1">
      <alignment vertical="center"/>
    </xf>
    <xf numFmtId="0" fontId="1" fillId="0" borderId="0" xfId="0" applyFont="1" applyAlignment="1" applyProtection="1">
      <alignment vertical="center"/>
      <protection hidden="1"/>
    </xf>
    <xf numFmtId="0" fontId="1" fillId="0" borderId="0" xfId="0" applyFont="1" applyAlignment="1">
      <alignment vertical="center"/>
    </xf>
    <xf numFmtId="0" fontId="2" fillId="2" borderId="0" xfId="0" applyFont="1" applyFill="1" applyAlignment="1">
      <alignment horizontal="center" vertical="center" wrapText="1"/>
    </xf>
    <xf numFmtId="0" fontId="2" fillId="2" borderId="0" xfId="0" applyFont="1" applyFill="1" applyAlignment="1">
      <alignment vertical="center" wrapText="1"/>
    </xf>
    <xf numFmtId="0" fontId="9" fillId="3" borderId="10" xfId="0" applyFont="1" applyFill="1" applyBorder="1" applyAlignment="1">
      <alignment horizontal="center" vertical="center"/>
    </xf>
    <xf numFmtId="0" fontId="10" fillId="3" borderId="14" xfId="0" applyFont="1" applyFill="1" applyBorder="1" applyAlignment="1">
      <alignment horizontal="center" vertical="center"/>
    </xf>
    <xf numFmtId="0" fontId="9" fillId="3" borderId="14" xfId="0" applyFont="1" applyFill="1" applyBorder="1" applyAlignment="1">
      <alignment horizontal="center" vertical="center"/>
    </xf>
    <xf numFmtId="0" fontId="11" fillId="7" borderId="19" xfId="0" applyFont="1" applyFill="1" applyBorder="1" applyAlignment="1" applyProtection="1">
      <alignment horizontal="center" vertical="center"/>
      <protection locked="0"/>
    </xf>
    <xf numFmtId="0" fontId="11" fillId="7" borderId="2" xfId="0" applyFont="1" applyFill="1" applyBorder="1" applyAlignment="1" applyProtection="1">
      <alignment horizontal="center" vertical="center"/>
      <protection locked="0"/>
    </xf>
    <xf numFmtId="0" fontId="11" fillId="7" borderId="27" xfId="0" applyFont="1" applyFill="1" applyBorder="1" applyAlignment="1" applyProtection="1">
      <alignment horizontal="center" vertical="center" wrapText="1"/>
      <protection locked="0"/>
    </xf>
    <xf numFmtId="0" fontId="11" fillId="7" borderId="2" xfId="0" applyFont="1" applyFill="1" applyBorder="1" applyAlignment="1" applyProtection="1">
      <alignment horizontal="center" vertical="center" wrapText="1"/>
      <protection locked="0"/>
    </xf>
    <xf numFmtId="0" fontId="11" fillId="7" borderId="27" xfId="0" applyFont="1" applyFill="1" applyBorder="1" applyAlignment="1" applyProtection="1">
      <alignment horizontal="center" vertical="center"/>
      <protection locked="0"/>
    </xf>
    <xf numFmtId="0" fontId="1" fillId="7" borderId="27" xfId="0" applyFont="1" applyFill="1" applyBorder="1" applyAlignment="1" applyProtection="1">
      <alignment horizontal="center" vertical="center"/>
      <protection locked="0"/>
    </xf>
    <xf numFmtId="0" fontId="13" fillId="0" borderId="0" xfId="0" applyFont="1" applyAlignment="1">
      <alignment vertical="center"/>
    </xf>
    <xf numFmtId="0" fontId="9" fillId="3" borderId="34" xfId="0" applyFont="1" applyFill="1" applyBorder="1" applyAlignment="1">
      <alignment horizontal="center" vertical="center" wrapText="1"/>
    </xf>
    <xf numFmtId="0" fontId="1" fillId="0" borderId="0" xfId="0" applyFont="1" applyAlignment="1">
      <alignment horizontal="center" vertical="center"/>
    </xf>
    <xf numFmtId="0" fontId="1" fillId="0" borderId="30" xfId="0" applyFont="1" applyBorder="1" applyAlignment="1">
      <alignment horizontal="center" vertical="center"/>
    </xf>
    <xf numFmtId="0" fontId="1" fillId="0" borderId="41" xfId="0" applyFont="1" applyBorder="1" applyAlignment="1">
      <alignment horizontal="left" vertical="center" wrapText="1"/>
    </xf>
    <xf numFmtId="0" fontId="1" fillId="0" borderId="21" xfId="0" applyFont="1" applyBorder="1" applyAlignment="1">
      <alignment horizontal="center" vertical="center"/>
    </xf>
    <xf numFmtId="0" fontId="1" fillId="0" borderId="42" xfId="0" applyFont="1" applyBorder="1" applyAlignment="1">
      <alignment horizontal="left" vertical="center" wrapText="1"/>
    </xf>
    <xf numFmtId="0" fontId="1" fillId="0" borderId="21" xfId="0" applyFont="1" applyBorder="1" applyAlignment="1">
      <alignment horizontal="center" vertical="center" wrapText="1"/>
    </xf>
    <xf numFmtId="0" fontId="1" fillId="0" borderId="42" xfId="0" applyFont="1" applyBorder="1" applyAlignment="1">
      <alignment horizontal="left" vertical="center"/>
    </xf>
    <xf numFmtId="0" fontId="1" fillId="0" borderId="23" xfId="0" applyFont="1" applyBorder="1" applyAlignment="1">
      <alignment horizontal="center" vertical="center" wrapText="1"/>
    </xf>
    <xf numFmtId="0" fontId="1" fillId="0" borderId="43" xfId="0" applyFont="1" applyBorder="1" applyAlignment="1">
      <alignment horizontal="left" vertical="center" wrapText="1"/>
    </xf>
    <xf numFmtId="0" fontId="13" fillId="0" borderId="2" xfId="0" applyFont="1" applyBorder="1" applyAlignment="1">
      <alignment horizontal="center" vertical="center"/>
    </xf>
    <xf numFmtId="0" fontId="13" fillId="0" borderId="0" xfId="0" applyFont="1" applyAlignment="1">
      <alignment horizontal="center" vertical="center"/>
    </xf>
    <xf numFmtId="0" fontId="2" fillId="2" borderId="2" xfId="0" applyFont="1" applyFill="1" applyBorder="1" applyAlignment="1">
      <alignment horizontal="center" vertical="center" wrapText="1"/>
    </xf>
    <xf numFmtId="0" fontId="6" fillId="0" borderId="2"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21" xfId="0" applyFont="1" applyBorder="1" applyAlignment="1">
      <alignment horizontal="center" vertical="center" wrapText="1"/>
    </xf>
    <xf numFmtId="0" fontId="11" fillId="0" borderId="23" xfId="0" applyFont="1" applyBorder="1" applyAlignment="1">
      <alignment horizontal="center" vertical="center" wrapText="1"/>
    </xf>
    <xf numFmtId="0" fontId="11" fillId="0" borderId="20" xfId="0" applyFont="1" applyBorder="1" applyAlignment="1">
      <alignment horizontal="center" vertical="center"/>
    </xf>
    <xf numFmtId="0" fontId="11" fillId="0" borderId="22" xfId="0" applyFont="1" applyBorder="1" applyAlignment="1">
      <alignment horizontal="center" vertical="center"/>
    </xf>
    <xf numFmtId="0" fontId="11" fillId="0" borderId="28" xfId="0" applyFont="1" applyBorder="1" applyAlignment="1">
      <alignment horizontal="center" vertical="center"/>
    </xf>
    <xf numFmtId="0" fontId="1" fillId="0" borderId="20" xfId="0" applyFont="1" applyBorder="1" applyAlignment="1">
      <alignment horizontal="center" vertical="center"/>
    </xf>
    <xf numFmtId="0" fontId="1" fillId="0" borderId="22" xfId="0" applyFont="1" applyBorder="1" applyAlignment="1">
      <alignment horizontal="center" vertical="center"/>
    </xf>
    <xf numFmtId="0" fontId="1" fillId="0" borderId="28" xfId="0" applyFont="1" applyBorder="1" applyAlignment="1">
      <alignment horizontal="center" vertical="center"/>
    </xf>
    <xf numFmtId="9" fontId="1" fillId="0" borderId="37" xfId="1" applyFont="1" applyBorder="1" applyAlignment="1">
      <alignment horizontal="center" vertical="center"/>
    </xf>
    <xf numFmtId="9" fontId="1" fillId="0" borderId="40" xfId="1" applyFont="1" applyBorder="1" applyAlignment="1">
      <alignment horizontal="center" vertical="center"/>
    </xf>
    <xf numFmtId="9" fontId="1" fillId="0" borderId="44" xfId="1" applyFont="1" applyBorder="1" applyAlignment="1">
      <alignment horizontal="center" vertical="center"/>
    </xf>
    <xf numFmtId="9" fontId="1" fillId="0" borderId="37" xfId="1" applyFont="1" applyFill="1" applyBorder="1" applyAlignment="1" applyProtection="1">
      <alignment horizontal="center" vertical="center"/>
    </xf>
    <xf numFmtId="9" fontId="1" fillId="0" borderId="40" xfId="1" applyFont="1" applyFill="1" applyBorder="1" applyAlignment="1" applyProtection="1">
      <alignment horizontal="center" vertical="center"/>
    </xf>
    <xf numFmtId="9" fontId="1" fillId="0" borderId="44" xfId="1" applyFont="1" applyFill="1" applyBorder="1" applyAlignment="1" applyProtection="1">
      <alignment horizontal="center" vertical="center"/>
    </xf>
    <xf numFmtId="0" fontId="3" fillId="2" borderId="2" xfId="0" applyFont="1" applyFill="1" applyBorder="1" applyAlignment="1">
      <alignment horizontal="center" vertical="center" wrapText="1"/>
    </xf>
    <xf numFmtId="0" fontId="1" fillId="0" borderId="0" xfId="0" applyFont="1" applyAlignment="1">
      <alignment horizontal="center" vertical="center" wrapText="1"/>
    </xf>
    <xf numFmtId="0" fontId="1" fillId="7" borderId="29" xfId="0" applyFont="1" applyFill="1" applyBorder="1" applyAlignment="1" applyProtection="1">
      <alignment horizontal="center" vertical="center"/>
      <protection locked="0"/>
    </xf>
    <xf numFmtId="0" fontId="1" fillId="7" borderId="12" xfId="0" applyFont="1" applyFill="1" applyBorder="1" applyAlignment="1" applyProtection="1">
      <alignment horizontal="center" vertical="center"/>
      <protection locked="0"/>
    </xf>
    <xf numFmtId="0" fontId="1" fillId="7" borderId="45" xfId="0" applyFont="1" applyFill="1" applyBorder="1" applyAlignment="1" applyProtection="1">
      <alignment horizontal="center" vertical="center"/>
      <protection locked="0"/>
    </xf>
    <xf numFmtId="0" fontId="1" fillId="0" borderId="21" xfId="0" applyFont="1" applyBorder="1" applyAlignment="1">
      <alignment horizontal="left" vertical="center"/>
    </xf>
    <xf numFmtId="0" fontId="1" fillId="0" borderId="2" xfId="0" applyFont="1" applyBorder="1" applyAlignment="1">
      <alignment horizontal="left" vertical="center"/>
    </xf>
    <xf numFmtId="0" fontId="1" fillId="7" borderId="3" xfId="0" applyFont="1" applyFill="1" applyBorder="1" applyAlignment="1" applyProtection="1">
      <alignment horizontal="center" vertical="center"/>
      <protection locked="0"/>
    </xf>
    <xf numFmtId="0" fontId="1" fillId="7" borderId="8" xfId="0" applyFont="1" applyFill="1" applyBorder="1" applyAlignment="1" applyProtection="1">
      <alignment horizontal="center" vertical="center"/>
      <protection locked="0"/>
    </xf>
    <xf numFmtId="0" fontId="1" fillId="7" borderId="47" xfId="0" applyFont="1" applyFill="1" applyBorder="1" applyAlignment="1" applyProtection="1">
      <alignment horizontal="center" vertical="center"/>
      <protection locked="0"/>
    </xf>
    <xf numFmtId="0" fontId="1" fillId="0" borderId="23" xfId="0" applyFont="1" applyBorder="1" applyAlignment="1">
      <alignment horizontal="left" vertical="center"/>
    </xf>
    <xf numFmtId="0" fontId="1" fillId="0" borderId="27" xfId="0" applyFont="1" applyBorder="1" applyAlignment="1">
      <alignment horizontal="left" vertical="center"/>
    </xf>
    <xf numFmtId="0" fontId="1" fillId="7" borderId="24" xfId="0" applyFont="1" applyFill="1" applyBorder="1" applyAlignment="1" applyProtection="1">
      <alignment horizontal="center" vertical="center"/>
      <protection locked="0"/>
    </xf>
    <xf numFmtId="0" fontId="1" fillId="7" borderId="25" xfId="0" applyFont="1" applyFill="1" applyBorder="1" applyAlignment="1" applyProtection="1">
      <alignment horizontal="center" vertical="center"/>
      <protection locked="0"/>
    </xf>
    <xf numFmtId="0" fontId="1" fillId="7" borderId="48" xfId="0" applyFont="1" applyFill="1" applyBorder="1" applyAlignment="1" applyProtection="1">
      <alignment horizontal="center" vertical="center"/>
      <protection locked="0"/>
    </xf>
    <xf numFmtId="0" fontId="6" fillId="3" borderId="29" xfId="0" applyFont="1" applyFill="1" applyBorder="1" applyAlignment="1">
      <alignment horizontal="center" vertical="center"/>
    </xf>
    <xf numFmtId="0" fontId="6" fillId="3" borderId="12" xfId="0" applyFont="1" applyFill="1" applyBorder="1" applyAlignment="1">
      <alignment horizontal="center" vertical="center"/>
    </xf>
    <xf numFmtId="0" fontId="6" fillId="3" borderId="45" xfId="0" applyFont="1" applyFill="1" applyBorder="1" applyAlignment="1">
      <alignment horizontal="center" vertical="center"/>
    </xf>
    <xf numFmtId="0" fontId="1" fillId="0" borderId="3" xfId="0" applyFont="1" applyBorder="1" applyAlignment="1">
      <alignment horizontal="justify" vertical="center"/>
    </xf>
    <xf numFmtId="0" fontId="1" fillId="0" borderId="8" xfId="0" applyFont="1" applyBorder="1" applyAlignment="1">
      <alignment horizontal="justify" vertical="center"/>
    </xf>
    <xf numFmtId="0" fontId="1" fillId="0" borderId="6" xfId="0" applyFont="1" applyBorder="1" applyAlignment="1">
      <alignment horizontal="justify" vertical="center"/>
    </xf>
    <xf numFmtId="0" fontId="1" fillId="0" borderId="24" xfId="0" applyFont="1" applyBorder="1" applyAlignment="1">
      <alignment horizontal="justify" vertical="center"/>
    </xf>
    <xf numFmtId="0" fontId="1" fillId="0" borderId="25" xfId="0" applyFont="1" applyBorder="1" applyAlignment="1">
      <alignment horizontal="justify" vertical="center"/>
    </xf>
    <xf numFmtId="0" fontId="1" fillId="0" borderId="26" xfId="0" applyFont="1" applyBorder="1" applyAlignment="1">
      <alignment horizontal="justify" vertical="center"/>
    </xf>
    <xf numFmtId="0" fontId="6" fillId="0" borderId="30" xfId="0" applyFont="1" applyBorder="1" applyAlignment="1">
      <alignment horizontal="center" vertical="center"/>
    </xf>
    <xf numFmtId="0" fontId="6" fillId="0" borderId="31" xfId="0" applyFont="1" applyBorder="1" applyAlignment="1">
      <alignment horizontal="center" vertical="center"/>
    </xf>
    <xf numFmtId="0" fontId="6" fillId="0" borderId="32" xfId="0" applyFont="1" applyBorder="1" applyAlignment="1">
      <alignment horizontal="center" vertical="center"/>
    </xf>
    <xf numFmtId="0" fontId="6" fillId="0" borderId="33" xfId="0" applyFont="1" applyBorder="1" applyAlignment="1">
      <alignment horizontal="center" vertical="center"/>
    </xf>
    <xf numFmtId="0" fontId="6" fillId="0" borderId="46" xfId="0" applyFont="1" applyBorder="1" applyAlignment="1">
      <alignment horizontal="center" vertical="center"/>
    </xf>
    <xf numFmtId="0" fontId="1" fillId="0" borderId="3" xfId="0" applyFont="1" applyBorder="1" applyAlignment="1">
      <alignment horizontal="left" vertical="center" wrapText="1"/>
    </xf>
    <xf numFmtId="0" fontId="1" fillId="0" borderId="8" xfId="0" applyFont="1" applyBorder="1" applyAlignment="1">
      <alignment horizontal="left" vertical="center" wrapText="1"/>
    </xf>
    <xf numFmtId="0" fontId="1" fillId="0" borderId="6" xfId="0" applyFont="1" applyBorder="1" applyAlignment="1">
      <alignment horizontal="left" vertical="center" wrapText="1"/>
    </xf>
    <xf numFmtId="0" fontId="12" fillId="0" borderId="3" xfId="0" applyFont="1" applyBorder="1" applyAlignment="1">
      <alignment vertical="center" wrapText="1"/>
    </xf>
    <xf numFmtId="0" fontId="12" fillId="0" borderId="8" xfId="0" applyFont="1" applyBorder="1" applyAlignment="1">
      <alignment vertical="center" wrapText="1"/>
    </xf>
    <xf numFmtId="0" fontId="12" fillId="0" borderId="6" xfId="0" applyFont="1" applyBorder="1" applyAlignment="1">
      <alignment vertical="center" wrapText="1"/>
    </xf>
    <xf numFmtId="0" fontId="12" fillId="0" borderId="3" xfId="0" applyFont="1" applyBorder="1" applyAlignment="1">
      <alignment horizontal="left" vertical="center" wrapText="1"/>
    </xf>
    <xf numFmtId="0" fontId="12" fillId="0" borderId="8" xfId="0" applyFont="1" applyBorder="1" applyAlignment="1">
      <alignment horizontal="left" vertical="center" wrapText="1"/>
    </xf>
    <xf numFmtId="0" fontId="12" fillId="0" borderId="6" xfId="0" applyFont="1" applyBorder="1" applyAlignment="1">
      <alignment horizontal="left" vertical="center" wrapText="1"/>
    </xf>
    <xf numFmtId="0" fontId="11" fillId="0" borderId="3" xfId="0" applyFont="1" applyBorder="1" applyAlignment="1">
      <alignment horizontal="left" vertical="center" wrapText="1"/>
    </xf>
    <xf numFmtId="0" fontId="11" fillId="0" borderId="8" xfId="0" applyFont="1" applyBorder="1" applyAlignment="1">
      <alignment horizontal="left" vertical="center" wrapText="1"/>
    </xf>
    <xf numFmtId="0" fontId="11" fillId="0" borderId="6" xfId="0" applyFont="1" applyBorder="1" applyAlignment="1">
      <alignment horizontal="left" vertical="center" wrapText="1"/>
    </xf>
    <xf numFmtId="0" fontId="11" fillId="0" borderId="24" xfId="0" applyFont="1" applyBorder="1" applyAlignment="1">
      <alignment vertical="center" wrapText="1"/>
    </xf>
    <xf numFmtId="0" fontId="11" fillId="0" borderId="25" xfId="0" applyFont="1" applyBorder="1" applyAlignment="1">
      <alignment vertical="center" wrapText="1"/>
    </xf>
    <xf numFmtId="0" fontId="11" fillId="0" borderId="26" xfId="0" applyFont="1" applyBorder="1" applyAlignment="1">
      <alignment vertical="center" wrapText="1"/>
    </xf>
    <xf numFmtId="0" fontId="12" fillId="0" borderId="16" xfId="0" applyFont="1" applyBorder="1" applyAlignment="1">
      <alignment vertical="center" wrapText="1"/>
    </xf>
    <xf numFmtId="0" fontId="12" fillId="0" borderId="17" xfId="0" applyFont="1" applyBorder="1" applyAlignment="1">
      <alignment vertical="center" wrapText="1"/>
    </xf>
    <xf numFmtId="0" fontId="12" fillId="0" borderId="18" xfId="0" applyFont="1" applyBorder="1" applyAlignment="1">
      <alignment vertical="center" wrapText="1"/>
    </xf>
    <xf numFmtId="0" fontId="11" fillId="0" borderId="3" xfId="0" applyFont="1" applyBorder="1" applyAlignment="1">
      <alignment vertical="center" wrapText="1"/>
    </xf>
    <xf numFmtId="0" fontId="11" fillId="0" borderId="8" xfId="0" applyFont="1" applyBorder="1" applyAlignment="1">
      <alignment vertical="center" wrapText="1"/>
    </xf>
    <xf numFmtId="0" fontId="11" fillId="0" borderId="6" xfId="0" applyFont="1" applyBorder="1" applyAlignment="1">
      <alignment vertical="center" wrapText="1"/>
    </xf>
    <xf numFmtId="0" fontId="11" fillId="0" borderId="16" xfId="0" applyFont="1" applyBorder="1" applyAlignment="1">
      <alignment vertical="center" wrapText="1"/>
    </xf>
    <xf numFmtId="0" fontId="11" fillId="0" borderId="17" xfId="0" applyFont="1" applyBorder="1" applyAlignment="1">
      <alignment vertical="center" wrapText="1"/>
    </xf>
    <xf numFmtId="0" fontId="11" fillId="0" borderId="18" xfId="0" applyFont="1" applyBorder="1" applyAlignment="1">
      <alignment vertical="center" wrapText="1"/>
    </xf>
    <xf numFmtId="0" fontId="11" fillId="0" borderId="16" xfId="0" applyFont="1" applyBorder="1" applyAlignment="1">
      <alignment horizontal="left" vertical="center" wrapText="1"/>
    </xf>
    <xf numFmtId="0" fontId="11" fillId="0" borderId="17" xfId="0" applyFont="1" applyBorder="1" applyAlignment="1">
      <alignment horizontal="left" vertical="center" wrapText="1"/>
    </xf>
    <xf numFmtId="0" fontId="11" fillId="0" borderId="18" xfId="0" applyFont="1" applyBorder="1" applyAlignment="1">
      <alignment horizontal="left" vertical="center" wrapText="1"/>
    </xf>
    <xf numFmtId="0" fontId="6" fillId="3" borderId="38" xfId="0" applyFont="1" applyFill="1" applyBorder="1" applyAlignment="1">
      <alignment horizontal="center" vertical="center" wrapText="1"/>
    </xf>
    <xf numFmtId="0" fontId="6" fillId="3" borderId="39" xfId="0" applyFont="1" applyFill="1" applyBorder="1" applyAlignment="1">
      <alignment horizontal="center" vertical="center" wrapText="1"/>
    </xf>
    <xf numFmtId="0" fontId="1" fillId="0" borderId="3" xfId="0" applyFont="1" applyBorder="1" applyAlignment="1">
      <alignment vertical="center"/>
    </xf>
    <xf numFmtId="0" fontId="1" fillId="0" borderId="8" xfId="0" applyFont="1" applyBorder="1" applyAlignment="1">
      <alignment vertical="center"/>
    </xf>
    <xf numFmtId="0" fontId="1" fillId="0" borderId="6" xfId="0" applyFont="1" applyBorder="1" applyAlignment="1">
      <alignment vertical="center"/>
    </xf>
    <xf numFmtId="0" fontId="8" fillId="7" borderId="3" xfId="2" applyFill="1" applyBorder="1" applyAlignment="1" applyProtection="1">
      <alignment vertical="center"/>
      <protection locked="0"/>
    </xf>
    <xf numFmtId="0" fontId="1" fillId="7" borderId="8" xfId="0" applyFont="1" applyFill="1" applyBorder="1" applyAlignment="1" applyProtection="1">
      <alignment vertical="center"/>
      <protection locked="0"/>
    </xf>
    <xf numFmtId="0" fontId="1" fillId="7" borderId="6" xfId="0" applyFont="1" applyFill="1" applyBorder="1" applyAlignment="1" applyProtection="1">
      <alignment vertical="center"/>
      <protection locked="0"/>
    </xf>
    <xf numFmtId="0" fontId="9" fillId="0" borderId="9" xfId="0" applyFont="1" applyBorder="1" applyAlignment="1">
      <alignment horizontal="center" vertical="center" wrapText="1"/>
    </xf>
    <xf numFmtId="0" fontId="9" fillId="0" borderId="9" xfId="0" applyFont="1" applyBorder="1" applyAlignment="1">
      <alignment horizontal="center" vertical="center"/>
    </xf>
    <xf numFmtId="0" fontId="9" fillId="3" borderId="11" xfId="0" applyFont="1" applyFill="1" applyBorder="1" applyAlignment="1">
      <alignment horizontal="center" vertical="center"/>
    </xf>
    <xf numFmtId="0" fontId="9" fillId="3" borderId="12" xfId="0" applyFont="1" applyFill="1" applyBorder="1" applyAlignment="1">
      <alignment horizontal="center" vertical="center"/>
    </xf>
    <xf numFmtId="0" fontId="9" fillId="3" borderId="13" xfId="0" applyFont="1" applyFill="1" applyBorder="1" applyAlignment="1">
      <alignment horizontal="center" vertical="center"/>
    </xf>
    <xf numFmtId="0" fontId="6" fillId="3" borderId="35" xfId="0" applyFont="1" applyFill="1" applyBorder="1" applyAlignment="1">
      <alignment horizontal="center" vertical="center"/>
    </xf>
    <xf numFmtId="0" fontId="6" fillId="3" borderId="36" xfId="0" applyFont="1" applyFill="1" applyBorder="1" applyAlignment="1">
      <alignment horizontal="center" vertical="center" wrapText="1"/>
    </xf>
    <xf numFmtId="0" fontId="1" fillId="7" borderId="3" xfId="0" applyFont="1" applyFill="1" applyBorder="1" applyAlignment="1" applyProtection="1">
      <alignment vertical="center"/>
      <protection locked="0"/>
    </xf>
    <xf numFmtId="0" fontId="4" fillId="2" borderId="3"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14" fontId="1" fillId="0" borderId="3" xfId="0" applyNumberFormat="1" applyFont="1" applyBorder="1" applyAlignment="1">
      <alignment vertical="center"/>
    </xf>
    <xf numFmtId="14" fontId="1" fillId="0" borderId="8" xfId="0" applyNumberFormat="1" applyFont="1" applyBorder="1" applyAlignment="1">
      <alignment vertical="center"/>
    </xf>
    <xf numFmtId="14" fontId="1" fillId="0" borderId="6" xfId="0" applyNumberFormat="1" applyFont="1" applyBorder="1" applyAlignment="1">
      <alignment vertical="center"/>
    </xf>
    <xf numFmtId="14" fontId="1" fillId="7" borderId="3" xfId="0" applyNumberFormat="1" applyFont="1" applyFill="1" applyBorder="1" applyAlignment="1" applyProtection="1">
      <alignment vertical="center"/>
      <protection locked="0"/>
    </xf>
    <xf numFmtId="14" fontId="1" fillId="7" borderId="8" xfId="0" applyNumberFormat="1" applyFont="1" applyFill="1" applyBorder="1" applyAlignment="1" applyProtection="1">
      <alignment vertical="center"/>
      <protection locked="0"/>
    </xf>
    <xf numFmtId="14" fontId="1" fillId="7" borderId="6" xfId="0" applyNumberFormat="1" applyFont="1" applyFill="1" applyBorder="1" applyAlignment="1" applyProtection="1">
      <alignment vertical="center"/>
      <protection locked="0"/>
    </xf>
    <xf numFmtId="0" fontId="1" fillId="0" borderId="2" xfId="0" applyFont="1" applyBorder="1" applyAlignment="1">
      <alignment horizontal="center" vertical="center"/>
    </xf>
    <xf numFmtId="0" fontId="7" fillId="4" borderId="2" xfId="0" applyFont="1" applyFill="1" applyBorder="1" applyAlignment="1">
      <alignment horizontal="center" vertical="center"/>
    </xf>
    <xf numFmtId="0" fontId="7" fillId="5" borderId="2" xfId="0" applyFont="1" applyFill="1" applyBorder="1" applyAlignment="1">
      <alignment horizontal="center" vertical="center"/>
    </xf>
    <xf numFmtId="0" fontId="7" fillId="6" borderId="2" xfId="0" applyFont="1" applyFill="1" applyBorder="1" applyAlignment="1">
      <alignment horizontal="center" vertical="center"/>
    </xf>
    <xf numFmtId="9" fontId="1" fillId="0" borderId="2" xfId="1" applyFont="1" applyBorder="1" applyAlignment="1">
      <alignment horizontal="center" vertical="center"/>
    </xf>
    <xf numFmtId="0" fontId="6" fillId="3" borderId="2" xfId="0" applyFont="1" applyFill="1" applyBorder="1" applyAlignment="1">
      <alignment horizontal="center" vertical="center" wrapText="1"/>
    </xf>
    <xf numFmtId="0" fontId="6" fillId="3" borderId="2" xfId="0" applyFont="1" applyFill="1" applyBorder="1" applyAlignment="1">
      <alignment horizontal="center" vertical="center"/>
    </xf>
  </cellXfs>
  <cellStyles count="3">
    <cellStyle name="Hipervínculo" xfId="2" builtinId="8"/>
    <cellStyle name="Normal" xfId="0" builtinId="0"/>
    <cellStyle name="Porcentaje" xfId="1" builtinId="5"/>
  </cellStyles>
  <dxfs count="6">
    <dxf>
      <font>
        <color theme="0"/>
      </font>
      <fill>
        <patternFill patternType="solid">
          <bgColor theme="6"/>
        </patternFill>
      </fill>
    </dxf>
    <dxf>
      <font>
        <color theme="0"/>
      </font>
      <fill>
        <patternFill patternType="solid">
          <bgColor rgb="FFC00000"/>
        </patternFill>
      </fill>
    </dxf>
    <dxf>
      <font>
        <color theme="0"/>
      </font>
      <fill>
        <patternFill patternType="solid">
          <bgColor rgb="FFFFC000"/>
        </patternFill>
      </fill>
    </dxf>
    <dxf>
      <font>
        <color theme="0"/>
      </font>
      <fill>
        <patternFill patternType="solid">
          <bgColor theme="6"/>
        </patternFill>
      </fill>
    </dxf>
    <dxf>
      <font>
        <color theme="0"/>
      </font>
      <fill>
        <patternFill patternType="solid">
          <bgColor rgb="FFC00000"/>
        </patternFill>
      </fill>
    </dxf>
    <dxf>
      <font>
        <color theme="0"/>
      </font>
      <fill>
        <patternFill patternType="solid">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762000</xdr:colOff>
      <xdr:row>2</xdr:row>
      <xdr:rowOff>161925</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257175" y="38100"/>
          <a:ext cx="5048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180975</xdr:colOff>
      <xdr:row>0</xdr:row>
      <xdr:rowOff>38100</xdr:rowOff>
    </xdr:from>
    <xdr:to>
      <xdr:col>0</xdr:col>
      <xdr:colOff>685800</xdr:colOff>
      <xdr:row>2</xdr:row>
      <xdr:rowOff>161925</xdr:rowOff>
    </xdr:to>
    <xdr:pic>
      <xdr:nvPicPr>
        <xdr:cNvPr id="2" name="1 Imagen">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180975" y="38100"/>
          <a:ext cx="504825"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mailto:qm@htmedical.cn"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249977111117893"/>
    <pageSetUpPr fitToPage="1"/>
  </sheetPr>
  <dimension ref="A1:L58"/>
  <sheetViews>
    <sheetView showGridLines="0" tabSelected="1" workbookViewId="0">
      <selection activeCell="F5" sqref="F5:I5"/>
    </sheetView>
  </sheetViews>
  <sheetFormatPr baseColWidth="10" defaultColWidth="11.42578125" defaultRowHeight="12.75"/>
  <cols>
    <col min="1" max="1" width="15.7109375" style="14" customWidth="1"/>
    <col min="2" max="9" width="12.7109375" style="14" customWidth="1"/>
    <col min="10" max="10" width="11.42578125" style="14"/>
    <col min="11" max="11" width="3.7109375" style="14" customWidth="1"/>
    <col min="12" max="12" width="43.7109375" style="14" customWidth="1"/>
    <col min="13" max="16384" width="11.42578125" style="14"/>
  </cols>
  <sheetData>
    <row r="1" spans="1:12" ht="15" customHeight="1">
      <c r="A1" s="39"/>
      <c r="B1" s="56" t="s">
        <v>0</v>
      </c>
      <c r="C1" s="56"/>
      <c r="D1" s="56"/>
      <c r="E1" s="56"/>
      <c r="F1" s="56"/>
      <c r="G1" s="56"/>
      <c r="H1" s="128" t="s">
        <v>1</v>
      </c>
      <c r="I1" s="129"/>
    </row>
    <row r="2" spans="1:12" ht="15" customHeight="1">
      <c r="A2" s="39"/>
      <c r="B2" s="56"/>
      <c r="C2" s="56"/>
      <c r="D2" s="56"/>
      <c r="E2" s="56"/>
      <c r="F2" s="56"/>
      <c r="G2" s="56"/>
      <c r="H2" s="4" t="s">
        <v>2</v>
      </c>
      <c r="I2" s="10"/>
    </row>
    <row r="3" spans="1:12" ht="15" customHeight="1">
      <c r="A3" s="39"/>
      <c r="B3" s="39" t="s">
        <v>3</v>
      </c>
      <c r="C3" s="39"/>
      <c r="D3" s="39"/>
      <c r="E3" s="39"/>
      <c r="F3" s="39"/>
      <c r="G3" s="39"/>
      <c r="H3" s="130" t="s">
        <v>4</v>
      </c>
      <c r="I3" s="130"/>
    </row>
    <row r="4" spans="1:12" ht="15" customHeight="1">
      <c r="A4" s="15"/>
      <c r="B4" s="16"/>
      <c r="C4" s="16"/>
      <c r="D4" s="16"/>
      <c r="E4" s="16"/>
      <c r="F4" s="16"/>
      <c r="G4" s="16"/>
      <c r="H4" s="16"/>
      <c r="I4" s="16"/>
    </row>
    <row r="5" spans="1:12" ht="15" customHeight="1">
      <c r="A5" s="40" t="s">
        <v>5</v>
      </c>
      <c r="B5" s="131" t="s">
        <v>6</v>
      </c>
      <c r="C5" s="132"/>
      <c r="D5" s="132"/>
      <c r="E5" s="133"/>
      <c r="F5" s="134" t="s">
        <v>89</v>
      </c>
      <c r="G5" s="135"/>
      <c r="H5" s="135"/>
      <c r="I5" s="136"/>
    </row>
    <row r="6" spans="1:12" ht="15" customHeight="1">
      <c r="A6" s="40"/>
      <c r="B6" s="114" t="s">
        <v>7</v>
      </c>
      <c r="C6" s="115"/>
      <c r="D6" s="115"/>
      <c r="E6" s="116"/>
      <c r="F6" s="127" t="s">
        <v>8</v>
      </c>
      <c r="G6" s="118"/>
      <c r="H6" s="118"/>
      <c r="I6" s="119"/>
    </row>
    <row r="7" spans="1:12" ht="15" customHeight="1">
      <c r="A7" s="40"/>
      <c r="B7" s="114" t="s">
        <v>9</v>
      </c>
      <c r="C7" s="115"/>
      <c r="D7" s="115"/>
      <c r="E7" s="116"/>
      <c r="F7" s="127" t="s">
        <v>10</v>
      </c>
      <c r="G7" s="118"/>
      <c r="H7" s="118"/>
      <c r="I7" s="119"/>
    </row>
    <row r="8" spans="1:12" ht="15" customHeight="1">
      <c r="A8" s="40"/>
      <c r="B8" s="114" t="s">
        <v>11</v>
      </c>
      <c r="C8" s="115"/>
      <c r="D8" s="115"/>
      <c r="E8" s="116"/>
      <c r="F8" s="127" t="s">
        <v>12</v>
      </c>
      <c r="G8" s="118"/>
      <c r="H8" s="118"/>
      <c r="I8" s="119"/>
    </row>
    <row r="9" spans="1:12" ht="15" customHeight="1">
      <c r="A9" s="40"/>
      <c r="B9" s="114" t="s">
        <v>13</v>
      </c>
      <c r="C9" s="115"/>
      <c r="D9" s="115"/>
      <c r="E9" s="116"/>
      <c r="F9" s="117" t="s">
        <v>14</v>
      </c>
      <c r="G9" s="118"/>
      <c r="H9" s="118"/>
      <c r="I9" s="119"/>
    </row>
    <row r="10" spans="1:12" ht="75" customHeight="1">
      <c r="A10" s="120" t="s">
        <v>15</v>
      </c>
      <c r="B10" s="121"/>
      <c r="C10" s="121"/>
      <c r="D10" s="121"/>
      <c r="E10" s="121"/>
      <c r="F10" s="121"/>
      <c r="G10" s="121"/>
      <c r="H10" s="121"/>
      <c r="I10" s="121"/>
    </row>
    <row r="11" spans="1:12" ht="27.75" customHeight="1">
      <c r="A11" s="17" t="s">
        <v>16</v>
      </c>
      <c r="B11" s="122" t="s">
        <v>17</v>
      </c>
      <c r="C11" s="123"/>
      <c r="D11" s="123"/>
      <c r="E11" s="123"/>
      <c r="F11" s="124"/>
      <c r="G11" s="18" t="s">
        <v>18</v>
      </c>
      <c r="H11" s="19" t="s">
        <v>19</v>
      </c>
      <c r="I11" s="27" t="s">
        <v>20</v>
      </c>
      <c r="K11" s="125" t="s">
        <v>21</v>
      </c>
      <c r="L11" s="126"/>
    </row>
    <row r="12" spans="1:12" ht="36" customHeight="1">
      <c r="A12" s="41" t="s">
        <v>22</v>
      </c>
      <c r="B12" s="109" t="s">
        <v>23</v>
      </c>
      <c r="C12" s="110"/>
      <c r="D12" s="110"/>
      <c r="E12" s="110"/>
      <c r="F12" s="111"/>
      <c r="G12" s="20">
        <v>3</v>
      </c>
      <c r="H12" s="44">
        <f>SUM(G12:G18)/7</f>
        <v>3.2857142857142856</v>
      </c>
      <c r="I12" s="50">
        <f>+H12/4</f>
        <v>0.8214285714285714</v>
      </c>
      <c r="J12" s="28"/>
      <c r="K12" s="112" t="s">
        <v>24</v>
      </c>
      <c r="L12" s="113"/>
    </row>
    <row r="13" spans="1:12" ht="36" customHeight="1">
      <c r="A13" s="42"/>
      <c r="B13" s="94" t="s">
        <v>25</v>
      </c>
      <c r="C13" s="95"/>
      <c r="D13" s="95"/>
      <c r="E13" s="95"/>
      <c r="F13" s="96"/>
      <c r="G13" s="21">
        <v>4</v>
      </c>
      <c r="H13" s="45"/>
      <c r="I13" s="51"/>
      <c r="J13" s="28"/>
      <c r="K13" s="29">
        <v>0</v>
      </c>
      <c r="L13" s="30" t="s">
        <v>26</v>
      </c>
    </row>
    <row r="14" spans="1:12" ht="36" customHeight="1">
      <c r="A14" s="42"/>
      <c r="B14" s="85" t="s">
        <v>27</v>
      </c>
      <c r="C14" s="86"/>
      <c r="D14" s="86"/>
      <c r="E14" s="86"/>
      <c r="F14" s="87"/>
      <c r="G14" s="21">
        <v>2</v>
      </c>
      <c r="H14" s="45"/>
      <c r="I14" s="51"/>
      <c r="J14" s="28"/>
      <c r="K14" s="31">
        <v>1</v>
      </c>
      <c r="L14" s="32" t="s">
        <v>28</v>
      </c>
    </row>
    <row r="15" spans="1:12" ht="36" customHeight="1">
      <c r="A15" s="42"/>
      <c r="B15" s="103" t="s">
        <v>29</v>
      </c>
      <c r="C15" s="104"/>
      <c r="D15" s="104"/>
      <c r="E15" s="104"/>
      <c r="F15" s="105"/>
      <c r="G15" s="21">
        <v>4</v>
      </c>
      <c r="H15" s="45"/>
      <c r="I15" s="51"/>
      <c r="K15" s="31">
        <v>2</v>
      </c>
      <c r="L15" s="32" t="s">
        <v>30</v>
      </c>
    </row>
    <row r="16" spans="1:12" ht="36" customHeight="1">
      <c r="A16" s="42"/>
      <c r="B16" s="103" t="s">
        <v>31</v>
      </c>
      <c r="C16" s="104"/>
      <c r="D16" s="104"/>
      <c r="E16" s="104"/>
      <c r="F16" s="105"/>
      <c r="G16" s="21">
        <v>4</v>
      </c>
      <c r="H16" s="45"/>
      <c r="I16" s="51"/>
      <c r="K16" s="33">
        <v>3</v>
      </c>
      <c r="L16" s="34" t="s">
        <v>32</v>
      </c>
    </row>
    <row r="17" spans="1:12" ht="36" customHeight="1">
      <c r="A17" s="42"/>
      <c r="B17" s="94" t="s">
        <v>33</v>
      </c>
      <c r="C17" s="95"/>
      <c r="D17" s="95"/>
      <c r="E17" s="95"/>
      <c r="F17" s="96"/>
      <c r="G17" s="21">
        <v>3</v>
      </c>
      <c r="H17" s="45"/>
      <c r="I17" s="51"/>
      <c r="J17" s="28"/>
      <c r="K17" s="35">
        <v>4</v>
      </c>
      <c r="L17" s="36" t="s">
        <v>34</v>
      </c>
    </row>
    <row r="18" spans="1:12" ht="36" customHeight="1">
      <c r="A18" s="43"/>
      <c r="B18" s="97" t="s">
        <v>35</v>
      </c>
      <c r="C18" s="98"/>
      <c r="D18" s="98"/>
      <c r="E18" s="98"/>
      <c r="F18" s="99"/>
      <c r="G18" s="22">
        <v>3</v>
      </c>
      <c r="H18" s="46"/>
      <c r="I18" s="52"/>
      <c r="J18" s="28"/>
    </row>
    <row r="19" spans="1:12" ht="42" customHeight="1">
      <c r="A19" s="41" t="s">
        <v>36</v>
      </c>
      <c r="B19" s="106" t="s">
        <v>37</v>
      </c>
      <c r="C19" s="107"/>
      <c r="D19" s="107"/>
      <c r="E19" s="107"/>
      <c r="F19" s="108"/>
      <c r="G19" s="20">
        <v>3</v>
      </c>
      <c r="H19" s="47">
        <f>SUM(G19:G28)/10</f>
        <v>3.4</v>
      </c>
      <c r="I19" s="53">
        <f>+H19/4</f>
        <v>0.85</v>
      </c>
    </row>
    <row r="20" spans="1:12" ht="42" customHeight="1">
      <c r="A20" s="42"/>
      <c r="B20" s="103" t="s">
        <v>38</v>
      </c>
      <c r="C20" s="104"/>
      <c r="D20" s="104"/>
      <c r="E20" s="104"/>
      <c r="F20" s="105"/>
      <c r="G20" s="21">
        <v>4</v>
      </c>
      <c r="H20" s="48"/>
      <c r="I20" s="54"/>
    </row>
    <row r="21" spans="1:12" ht="42" customHeight="1">
      <c r="A21" s="42"/>
      <c r="B21" s="103" t="s">
        <v>39</v>
      </c>
      <c r="C21" s="104"/>
      <c r="D21" s="104"/>
      <c r="E21" s="104"/>
      <c r="F21" s="105"/>
      <c r="G21" s="21">
        <v>3</v>
      </c>
      <c r="H21" s="48"/>
      <c r="I21" s="54"/>
    </row>
    <row r="22" spans="1:12" ht="42" customHeight="1">
      <c r="A22" s="42"/>
      <c r="B22" s="85" t="s">
        <v>40</v>
      </c>
      <c r="C22" s="86"/>
      <c r="D22" s="86"/>
      <c r="E22" s="86"/>
      <c r="F22" s="87"/>
      <c r="G22" s="21">
        <v>3</v>
      </c>
      <c r="H22" s="48"/>
      <c r="I22" s="54"/>
    </row>
    <row r="23" spans="1:12" ht="42" customHeight="1">
      <c r="A23" s="42"/>
      <c r="B23" s="85" t="s">
        <v>41</v>
      </c>
      <c r="C23" s="86"/>
      <c r="D23" s="86"/>
      <c r="E23" s="86"/>
      <c r="F23" s="87"/>
      <c r="G23" s="21">
        <v>4</v>
      </c>
      <c r="H23" s="48"/>
      <c r="I23" s="54"/>
    </row>
    <row r="24" spans="1:12" ht="42" customHeight="1">
      <c r="A24" s="42"/>
      <c r="B24" s="94" t="s">
        <v>42</v>
      </c>
      <c r="C24" s="95"/>
      <c r="D24" s="95"/>
      <c r="E24" s="95"/>
      <c r="F24" s="96"/>
      <c r="G24" s="21">
        <v>3</v>
      </c>
      <c r="H24" s="48"/>
      <c r="I24" s="54"/>
    </row>
    <row r="25" spans="1:12" ht="42" customHeight="1">
      <c r="A25" s="42"/>
      <c r="B25" s="94" t="s">
        <v>43</v>
      </c>
      <c r="C25" s="95"/>
      <c r="D25" s="95"/>
      <c r="E25" s="95"/>
      <c r="F25" s="96"/>
      <c r="G25" s="21">
        <v>4</v>
      </c>
      <c r="H25" s="48"/>
      <c r="I25" s="54"/>
    </row>
    <row r="26" spans="1:12" ht="42" customHeight="1">
      <c r="A26" s="42"/>
      <c r="B26" s="94" t="s">
        <v>44</v>
      </c>
      <c r="C26" s="95"/>
      <c r="D26" s="95"/>
      <c r="E26" s="95"/>
      <c r="F26" s="96"/>
      <c r="G26" s="21">
        <v>4</v>
      </c>
      <c r="H26" s="48"/>
      <c r="I26" s="54"/>
    </row>
    <row r="27" spans="1:12" ht="42" customHeight="1">
      <c r="A27" s="42"/>
      <c r="B27" s="94" t="s">
        <v>45</v>
      </c>
      <c r="C27" s="95"/>
      <c r="D27" s="95"/>
      <c r="E27" s="95"/>
      <c r="F27" s="96"/>
      <c r="G27" s="23">
        <v>3</v>
      </c>
      <c r="H27" s="48"/>
      <c r="I27" s="54"/>
    </row>
    <row r="28" spans="1:12" ht="42" customHeight="1">
      <c r="A28" s="43"/>
      <c r="B28" s="97" t="s">
        <v>46</v>
      </c>
      <c r="C28" s="98"/>
      <c r="D28" s="98"/>
      <c r="E28" s="98"/>
      <c r="F28" s="99"/>
      <c r="G28" s="24">
        <v>3</v>
      </c>
      <c r="H28" s="49"/>
      <c r="I28" s="55"/>
    </row>
    <row r="29" spans="1:12" ht="42" customHeight="1">
      <c r="A29" s="41" t="s">
        <v>47</v>
      </c>
      <c r="B29" s="100" t="s">
        <v>48</v>
      </c>
      <c r="C29" s="101"/>
      <c r="D29" s="101"/>
      <c r="E29" s="101"/>
      <c r="F29" s="102"/>
      <c r="G29" s="20">
        <v>3</v>
      </c>
      <c r="H29" s="47">
        <f>SUM(G29:G42)/14</f>
        <v>3</v>
      </c>
      <c r="I29" s="53">
        <f>+H29/4</f>
        <v>0.75</v>
      </c>
    </row>
    <row r="30" spans="1:12" ht="42" customHeight="1">
      <c r="A30" s="42"/>
      <c r="B30" s="88" t="s">
        <v>49</v>
      </c>
      <c r="C30" s="89"/>
      <c r="D30" s="89"/>
      <c r="E30" s="89"/>
      <c r="F30" s="90"/>
      <c r="G30" s="21">
        <v>3</v>
      </c>
      <c r="H30" s="48"/>
      <c r="I30" s="54"/>
    </row>
    <row r="31" spans="1:12" ht="42" customHeight="1">
      <c r="A31" s="42"/>
      <c r="B31" s="88" t="s">
        <v>50</v>
      </c>
      <c r="C31" s="89"/>
      <c r="D31" s="89"/>
      <c r="E31" s="89"/>
      <c r="F31" s="90"/>
      <c r="G31" s="21">
        <v>3</v>
      </c>
      <c r="H31" s="48"/>
      <c r="I31" s="54"/>
    </row>
    <row r="32" spans="1:12" ht="42" customHeight="1">
      <c r="A32" s="42"/>
      <c r="B32" s="85" t="s">
        <v>51</v>
      </c>
      <c r="C32" s="86"/>
      <c r="D32" s="86"/>
      <c r="E32" s="86"/>
      <c r="F32" s="87"/>
      <c r="G32" s="21">
        <v>3</v>
      </c>
      <c r="H32" s="48"/>
      <c r="I32" s="54"/>
    </row>
    <row r="33" spans="1:9" ht="42" customHeight="1">
      <c r="A33" s="42"/>
      <c r="B33" s="85" t="s">
        <v>52</v>
      </c>
      <c r="C33" s="86"/>
      <c r="D33" s="86"/>
      <c r="E33" s="86"/>
      <c r="F33" s="87"/>
      <c r="G33" s="21">
        <v>3</v>
      </c>
      <c r="H33" s="48"/>
      <c r="I33" s="54"/>
    </row>
    <row r="34" spans="1:9" ht="42" customHeight="1">
      <c r="A34" s="42"/>
      <c r="B34" s="91" t="s">
        <v>53</v>
      </c>
      <c r="C34" s="92"/>
      <c r="D34" s="92"/>
      <c r="E34" s="92"/>
      <c r="F34" s="93"/>
      <c r="G34" s="21">
        <v>3</v>
      </c>
      <c r="H34" s="48"/>
      <c r="I34" s="54"/>
    </row>
    <row r="35" spans="1:9" ht="42" customHeight="1">
      <c r="A35" s="42"/>
      <c r="B35" s="74" t="s">
        <v>54</v>
      </c>
      <c r="C35" s="75"/>
      <c r="D35" s="75"/>
      <c r="E35" s="75"/>
      <c r="F35" s="76"/>
      <c r="G35" s="21">
        <v>4</v>
      </c>
      <c r="H35" s="48"/>
      <c r="I35" s="54"/>
    </row>
    <row r="36" spans="1:9" ht="42" customHeight="1">
      <c r="A36" s="42"/>
      <c r="B36" s="85" t="s">
        <v>55</v>
      </c>
      <c r="C36" s="86"/>
      <c r="D36" s="86"/>
      <c r="E36" s="86"/>
      <c r="F36" s="87"/>
      <c r="G36" s="21">
        <v>4</v>
      </c>
      <c r="H36" s="48"/>
      <c r="I36" s="54"/>
    </row>
    <row r="37" spans="1:9" ht="42" customHeight="1">
      <c r="A37" s="42"/>
      <c r="B37" s="85" t="s">
        <v>56</v>
      </c>
      <c r="C37" s="86"/>
      <c r="D37" s="86"/>
      <c r="E37" s="86"/>
      <c r="F37" s="87"/>
      <c r="G37" s="21">
        <v>4</v>
      </c>
      <c r="H37" s="48"/>
      <c r="I37" s="54"/>
    </row>
    <row r="38" spans="1:9" ht="42" customHeight="1">
      <c r="A38" s="42"/>
      <c r="B38" s="85" t="s">
        <v>57</v>
      </c>
      <c r="C38" s="86"/>
      <c r="D38" s="86"/>
      <c r="E38" s="86"/>
      <c r="F38" s="87"/>
      <c r="G38" s="21">
        <v>2</v>
      </c>
      <c r="H38" s="48"/>
      <c r="I38" s="54"/>
    </row>
    <row r="39" spans="1:9" ht="42" customHeight="1">
      <c r="A39" s="42"/>
      <c r="B39" s="85" t="s">
        <v>58</v>
      </c>
      <c r="C39" s="86"/>
      <c r="D39" s="86"/>
      <c r="E39" s="86"/>
      <c r="F39" s="87"/>
      <c r="G39" s="23">
        <v>2</v>
      </c>
      <c r="H39" s="48"/>
      <c r="I39" s="54"/>
    </row>
    <row r="40" spans="1:9" ht="42" customHeight="1">
      <c r="A40" s="42"/>
      <c r="B40" s="74" t="s">
        <v>59</v>
      </c>
      <c r="C40" s="75"/>
      <c r="D40" s="75"/>
      <c r="E40" s="75"/>
      <c r="F40" s="76"/>
      <c r="G40" s="21">
        <v>3</v>
      </c>
      <c r="H40" s="48"/>
      <c r="I40" s="54"/>
    </row>
    <row r="41" spans="1:9" ht="42" customHeight="1">
      <c r="A41" s="42"/>
      <c r="B41" s="74" t="s">
        <v>60</v>
      </c>
      <c r="C41" s="75"/>
      <c r="D41" s="75"/>
      <c r="E41" s="75"/>
      <c r="F41" s="76"/>
      <c r="G41" s="21">
        <v>2</v>
      </c>
      <c r="H41" s="48"/>
      <c r="I41" s="54"/>
    </row>
    <row r="42" spans="1:9" ht="42" customHeight="1">
      <c r="A42" s="43"/>
      <c r="B42" s="77" t="s">
        <v>61</v>
      </c>
      <c r="C42" s="78"/>
      <c r="D42" s="78"/>
      <c r="E42" s="78"/>
      <c r="F42" s="79"/>
      <c r="G42" s="25">
        <v>3</v>
      </c>
      <c r="H42" s="49"/>
      <c r="I42" s="55"/>
    </row>
    <row r="43" spans="1:9" ht="15" customHeight="1"/>
    <row r="44" spans="1:9" ht="15" customHeight="1">
      <c r="A44" s="71" t="s">
        <v>62</v>
      </c>
      <c r="B44" s="72"/>
      <c r="C44" s="72"/>
      <c r="D44" s="72"/>
      <c r="E44" s="72"/>
      <c r="F44" s="72"/>
      <c r="G44" s="72"/>
      <c r="H44" s="72"/>
      <c r="I44" s="73"/>
    </row>
    <row r="45" spans="1:9" ht="18" customHeight="1">
      <c r="A45" s="80" t="s">
        <v>63</v>
      </c>
      <c r="B45" s="81"/>
      <c r="C45" s="81"/>
      <c r="D45" s="81"/>
      <c r="E45" s="81"/>
      <c r="F45" s="82" t="s">
        <v>64</v>
      </c>
      <c r="G45" s="83"/>
      <c r="H45" s="83"/>
      <c r="I45" s="84"/>
    </row>
    <row r="46" spans="1:9" ht="42" customHeight="1">
      <c r="A46" s="61" t="s">
        <v>65</v>
      </c>
      <c r="B46" s="62"/>
      <c r="C46" s="62"/>
      <c r="D46" s="62"/>
      <c r="E46" s="62"/>
      <c r="F46" s="63" t="s">
        <v>66</v>
      </c>
      <c r="G46" s="64"/>
      <c r="H46" s="64"/>
      <c r="I46" s="65"/>
    </row>
    <row r="47" spans="1:9" ht="42" customHeight="1">
      <c r="A47" s="66" t="s">
        <v>67</v>
      </c>
      <c r="B47" s="67"/>
      <c r="C47" s="67"/>
      <c r="D47" s="67"/>
      <c r="E47" s="67"/>
      <c r="F47" s="68" t="s">
        <v>68</v>
      </c>
      <c r="G47" s="69"/>
      <c r="H47" s="69"/>
      <c r="I47" s="70"/>
    </row>
    <row r="48" spans="1:9" ht="15" customHeight="1">
      <c r="A48" s="71" t="s">
        <v>69</v>
      </c>
      <c r="B48" s="72"/>
      <c r="C48" s="72"/>
      <c r="D48" s="72"/>
      <c r="E48" s="72"/>
      <c r="F48" s="72"/>
      <c r="G48" s="72"/>
      <c r="H48" s="72"/>
      <c r="I48" s="73"/>
    </row>
    <row r="49" spans="1:12" s="13" customFormat="1" ht="72" customHeight="1">
      <c r="A49" s="58"/>
      <c r="B49" s="59"/>
      <c r="C49" s="59"/>
      <c r="D49" s="59"/>
      <c r="E49" s="59"/>
      <c r="F49" s="59"/>
      <c r="G49" s="59"/>
      <c r="H49" s="59"/>
      <c r="I49" s="60"/>
      <c r="J49" s="14"/>
      <c r="K49" s="14"/>
      <c r="L49" s="14"/>
    </row>
    <row r="50" spans="1:12" s="13" customFormat="1" ht="15" customHeight="1">
      <c r="A50" s="14"/>
      <c r="B50" s="14"/>
      <c r="C50" s="14"/>
      <c r="D50" s="14"/>
      <c r="E50" s="14"/>
      <c r="F50" s="14"/>
      <c r="G50" s="14"/>
      <c r="H50" s="14"/>
      <c r="I50" s="14"/>
      <c r="J50" s="14"/>
      <c r="K50" s="14"/>
      <c r="L50" s="14"/>
    </row>
    <row r="51" spans="1:12" s="13" customFormat="1" ht="15" customHeight="1">
      <c r="A51" s="57" t="s">
        <v>70</v>
      </c>
      <c r="B51" s="57"/>
      <c r="C51" s="57"/>
      <c r="D51" s="57"/>
      <c r="E51" s="57"/>
      <c r="F51" s="57"/>
      <c r="G51" s="57"/>
      <c r="H51" s="57"/>
      <c r="I51" s="57"/>
      <c r="J51" s="14"/>
      <c r="K51" s="14"/>
      <c r="L51" s="14"/>
    </row>
    <row r="52" spans="1:12" s="13" customFormat="1" ht="15" customHeight="1">
      <c r="A52" s="57"/>
      <c r="B52" s="57"/>
      <c r="C52" s="57"/>
      <c r="D52" s="57"/>
      <c r="E52" s="57"/>
      <c r="F52" s="57"/>
      <c r="G52" s="57"/>
      <c r="H52" s="57"/>
      <c r="I52" s="57"/>
      <c r="J52" s="14"/>
      <c r="K52" s="14"/>
      <c r="L52" s="14"/>
    </row>
    <row r="53" spans="1:12" ht="15" hidden="1" customHeight="1"/>
    <row r="54" spans="1:12" ht="15" hidden="1" customHeight="1">
      <c r="A54" s="37" t="s">
        <v>71</v>
      </c>
      <c r="B54" s="37"/>
      <c r="C54" s="37"/>
      <c r="D54" s="37"/>
      <c r="E54" s="37"/>
      <c r="F54" s="37" t="s">
        <v>72</v>
      </c>
      <c r="G54" s="37"/>
      <c r="H54" s="37"/>
      <c r="I54" s="37"/>
    </row>
    <row r="55" spans="1:12" ht="15" hidden="1" customHeight="1">
      <c r="A55" s="37" t="s">
        <v>73</v>
      </c>
      <c r="B55" s="37"/>
      <c r="C55" s="37"/>
      <c r="D55" s="37"/>
      <c r="E55" s="37"/>
      <c r="F55" s="37" t="s">
        <v>74</v>
      </c>
      <c r="G55" s="37"/>
      <c r="H55" s="37"/>
      <c r="I55" s="37"/>
    </row>
    <row r="56" spans="1:12" ht="15" hidden="1" customHeight="1">
      <c r="A56" s="26"/>
      <c r="B56" s="26"/>
      <c r="C56" s="37" t="s">
        <v>75</v>
      </c>
      <c r="D56" s="37"/>
      <c r="E56" s="37"/>
      <c r="F56" s="37"/>
      <c r="G56" s="37"/>
      <c r="H56" s="26"/>
      <c r="I56" s="26"/>
    </row>
    <row r="57" spans="1:12" ht="15" customHeight="1">
      <c r="A57" s="26"/>
      <c r="B57" s="26"/>
      <c r="C57" s="26"/>
      <c r="D57" s="26"/>
      <c r="E57" s="26"/>
      <c r="F57" s="26"/>
      <c r="G57" s="26"/>
      <c r="H57" s="26"/>
      <c r="I57" s="26"/>
    </row>
    <row r="58" spans="1:12" ht="15" customHeight="1">
      <c r="A58" s="38" t="s">
        <v>76</v>
      </c>
      <c r="B58" s="38"/>
      <c r="C58" s="38"/>
      <c r="D58" s="38"/>
      <c r="E58" s="38"/>
      <c r="F58" s="38"/>
      <c r="G58" s="38"/>
      <c r="H58" s="38"/>
      <c r="I58" s="38"/>
    </row>
  </sheetData>
  <sheetProtection algorithmName="SHA-512" hashValue="KTwrqoNe1k0tnV0fKxfpbVOQWIL03D4zZZDqozcx7SKEo+eqg45zNODlzJWEOcbbITW8dqQDEDjNJfiU7Pew4w==" saltValue="fOfq5MQJqRg7maIJWePyHQ==" spinCount="100000" sheet="1" objects="1" scenarios="1" selectLockedCells="1"/>
  <mergeCells count="77">
    <mergeCell ref="H1:I1"/>
    <mergeCell ref="B3:G3"/>
    <mergeCell ref="H3:I3"/>
    <mergeCell ref="B5:E5"/>
    <mergeCell ref="F5:I5"/>
    <mergeCell ref="B6:E6"/>
    <mergeCell ref="F6:I6"/>
    <mergeCell ref="B7:E7"/>
    <mergeCell ref="F7:I7"/>
    <mergeCell ref="B8:E8"/>
    <mergeCell ref="F8:I8"/>
    <mergeCell ref="B9:E9"/>
    <mergeCell ref="F9:I9"/>
    <mergeCell ref="A10:I10"/>
    <mergeCell ref="B11:F11"/>
    <mergeCell ref="K11:L11"/>
    <mergeCell ref="B12:F12"/>
    <mergeCell ref="K12:L12"/>
    <mergeCell ref="B13:F13"/>
    <mergeCell ref="B14:F14"/>
    <mergeCell ref="B15:F15"/>
    <mergeCell ref="B16:F16"/>
    <mergeCell ref="B17:F17"/>
    <mergeCell ref="B18:F18"/>
    <mergeCell ref="B19:F19"/>
    <mergeCell ref="B20:F20"/>
    <mergeCell ref="B21:F21"/>
    <mergeCell ref="B22:F22"/>
    <mergeCell ref="B23:F23"/>
    <mergeCell ref="B24:F24"/>
    <mergeCell ref="B25:F25"/>
    <mergeCell ref="B26:F26"/>
    <mergeCell ref="B27:F27"/>
    <mergeCell ref="B28:F28"/>
    <mergeCell ref="B29:F29"/>
    <mergeCell ref="B30:F30"/>
    <mergeCell ref="B31:F31"/>
    <mergeCell ref="B32:F32"/>
    <mergeCell ref="B33:F33"/>
    <mergeCell ref="B34:F34"/>
    <mergeCell ref="B35:F35"/>
    <mergeCell ref="B36:F36"/>
    <mergeCell ref="B37:F37"/>
    <mergeCell ref="B38:F38"/>
    <mergeCell ref="B39:F39"/>
    <mergeCell ref="B40:F40"/>
    <mergeCell ref="B41:F41"/>
    <mergeCell ref="B42:F42"/>
    <mergeCell ref="A44:I44"/>
    <mergeCell ref="A45:E45"/>
    <mergeCell ref="F45:I45"/>
    <mergeCell ref="A46:E46"/>
    <mergeCell ref="F46:I46"/>
    <mergeCell ref="A47:E47"/>
    <mergeCell ref="F47:I47"/>
    <mergeCell ref="A48:I48"/>
    <mergeCell ref="A49:I49"/>
    <mergeCell ref="A54:D54"/>
    <mergeCell ref="F54:I54"/>
    <mergeCell ref="A55:D55"/>
    <mergeCell ref="F55:I55"/>
    <mergeCell ref="C56:G56"/>
    <mergeCell ref="A58:I58"/>
    <mergeCell ref="A1:A3"/>
    <mergeCell ref="A5:A9"/>
    <mergeCell ref="A12:A18"/>
    <mergeCell ref="A19:A28"/>
    <mergeCell ref="A29:A42"/>
    <mergeCell ref="E54:E55"/>
    <mergeCell ref="H12:H18"/>
    <mergeCell ref="H19:H28"/>
    <mergeCell ref="H29:H42"/>
    <mergeCell ref="I12:I18"/>
    <mergeCell ref="I19:I28"/>
    <mergeCell ref="I29:I42"/>
    <mergeCell ref="B1:G2"/>
    <mergeCell ref="A51:I52"/>
  </mergeCells>
  <phoneticPr fontId="17" type="noConversion"/>
  <dataValidations count="1">
    <dataValidation type="list" allowBlank="1" showInputMessage="1" showErrorMessage="1" sqref="G12:G42" xr:uid="{00000000-0002-0000-0000-000000000000}">
      <formula1>"0,1,2,3,4"</formula1>
    </dataValidation>
  </dataValidations>
  <hyperlinks>
    <hyperlink ref="F9" r:id="rId1" xr:uid="{00000000-0004-0000-0000-000000000000}"/>
  </hyperlinks>
  <printOptions horizontalCentered="1" verticalCentered="1"/>
  <pageMargins left="0.70866141732283505" right="0.70866141732283505" top="0.74803149606299202" bottom="0.74803149606299202" header="0.31496062992126" footer="0.31496062992126"/>
  <pageSetup scale="43" orientation="portrait" horizontalDpi="360" verticalDpi="360"/>
  <ignoredErrors>
    <ignoredError sqref="H29 H19 H12" formulaRange="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tint="0.39994506668294322"/>
  </sheetPr>
  <dimension ref="A1:J194"/>
  <sheetViews>
    <sheetView workbookViewId="0">
      <selection activeCell="B1" sqref="B1:G2"/>
    </sheetView>
  </sheetViews>
  <sheetFormatPr baseColWidth="10" defaultColWidth="11.42578125" defaultRowHeight="15"/>
  <cols>
    <col min="1" max="9" width="12.7109375" style="3" customWidth="1"/>
    <col min="10" max="16384" width="11.42578125" style="3"/>
  </cols>
  <sheetData>
    <row r="1" spans="1:10">
      <c r="A1" s="39"/>
      <c r="B1" s="56" t="s">
        <v>0</v>
      </c>
      <c r="C1" s="56"/>
      <c r="D1" s="56"/>
      <c r="E1" s="56"/>
      <c r="F1" s="56"/>
      <c r="G1" s="56"/>
      <c r="H1" s="128" t="s">
        <v>1</v>
      </c>
      <c r="I1" s="129"/>
    </row>
    <row r="2" spans="1:10">
      <c r="A2" s="39"/>
      <c r="B2" s="56"/>
      <c r="C2" s="56"/>
      <c r="D2" s="56"/>
      <c r="E2" s="56"/>
      <c r="F2" s="56"/>
      <c r="G2" s="56"/>
      <c r="H2" s="4" t="s">
        <v>2</v>
      </c>
      <c r="I2" s="10"/>
    </row>
    <row r="3" spans="1:10">
      <c r="A3" s="39"/>
      <c r="B3" s="39" t="s">
        <v>3</v>
      </c>
      <c r="C3" s="39"/>
      <c r="D3" s="39"/>
      <c r="E3" s="39"/>
      <c r="F3" s="39"/>
      <c r="G3" s="39"/>
      <c r="H3" s="130" t="s">
        <v>77</v>
      </c>
      <c r="I3" s="130"/>
    </row>
    <row r="4" spans="1:10" s="1" customFormat="1" ht="15" customHeight="1">
      <c r="A4" s="5"/>
      <c r="B4" s="5"/>
      <c r="C4" s="5"/>
      <c r="D4" s="5"/>
      <c r="E4" s="5"/>
      <c r="F4" s="5"/>
      <c r="G4" s="5"/>
      <c r="H4" s="5"/>
      <c r="I4" s="5"/>
    </row>
    <row r="5" spans="1:10" s="2" customFormat="1" ht="15" customHeight="1">
      <c r="A5" s="143" t="s">
        <v>78</v>
      </c>
      <c r="B5" s="143"/>
      <c r="C5" s="6" t="s">
        <v>19</v>
      </c>
      <c r="D5" s="6" t="s">
        <v>79</v>
      </c>
      <c r="E5" s="142" t="s">
        <v>80</v>
      </c>
      <c r="F5" s="142"/>
      <c r="G5" s="137">
        <f>AVERAGE(C6:C8)</f>
        <v>3.2285714285714282</v>
      </c>
      <c r="H5" s="143" t="s">
        <v>81</v>
      </c>
      <c r="I5" s="143"/>
      <c r="J5" s="11"/>
    </row>
    <row r="6" spans="1:10" s="1" customFormat="1" ht="15" customHeight="1">
      <c r="A6" s="137" t="s">
        <v>82</v>
      </c>
      <c r="B6" s="137"/>
      <c r="C6" s="7">
        <f>Survey!H12</f>
        <v>3.2857142857142856</v>
      </c>
      <c r="D6" s="8">
        <f>Survey!I12</f>
        <v>0.8214285714285714</v>
      </c>
      <c r="E6" s="142"/>
      <c r="F6" s="142"/>
      <c r="G6" s="137"/>
      <c r="H6" s="138" t="s">
        <v>83</v>
      </c>
      <c r="I6" s="138"/>
      <c r="J6" s="12"/>
    </row>
    <row r="7" spans="1:10" s="1" customFormat="1" ht="15" customHeight="1">
      <c r="A7" s="137" t="s">
        <v>84</v>
      </c>
      <c r="B7" s="137"/>
      <c r="C7" s="7">
        <f>Survey!H19</f>
        <v>3.4</v>
      </c>
      <c r="D7" s="8">
        <f>Survey!I19</f>
        <v>0.85</v>
      </c>
      <c r="E7" s="142" t="s">
        <v>85</v>
      </c>
      <c r="F7" s="142"/>
      <c r="G7" s="141">
        <f>AVERAGE(D6:D8)</f>
        <v>0.80714285714285705</v>
      </c>
      <c r="H7" s="139" t="s">
        <v>86</v>
      </c>
      <c r="I7" s="139"/>
      <c r="J7" s="12"/>
    </row>
    <row r="8" spans="1:10" s="1" customFormat="1" ht="15" customHeight="1">
      <c r="A8" s="137" t="s">
        <v>87</v>
      </c>
      <c r="B8" s="137"/>
      <c r="C8" s="7">
        <f>Survey!H29</f>
        <v>3</v>
      </c>
      <c r="D8" s="8">
        <f>Survey!I29</f>
        <v>0.75</v>
      </c>
      <c r="E8" s="142"/>
      <c r="F8" s="142"/>
      <c r="G8" s="141"/>
      <c r="H8" s="140" t="s">
        <v>88</v>
      </c>
      <c r="I8" s="140"/>
      <c r="J8" s="12"/>
    </row>
    <row r="9" spans="1:10" s="1" customFormat="1" ht="15" customHeight="1">
      <c r="A9" s="9"/>
      <c r="B9" s="9"/>
      <c r="C9" s="9"/>
      <c r="D9" s="9"/>
      <c r="E9" s="9"/>
      <c r="F9" s="9"/>
      <c r="G9" s="9"/>
      <c r="H9" s="9"/>
      <c r="I9" s="9"/>
    </row>
    <row r="10" spans="1:10" s="1" customFormat="1" ht="12.75"/>
    <row r="11" spans="1:10" s="1" customFormat="1" ht="12.75"/>
    <row r="12" spans="1:10" s="1" customFormat="1" ht="12.75"/>
    <row r="13" spans="1:10" s="1" customFormat="1" ht="12.75"/>
    <row r="14" spans="1:10" s="1" customFormat="1" ht="12.75"/>
    <row r="15" spans="1:10" s="1" customFormat="1" ht="12.75"/>
    <row r="16" spans="1:10" s="1" customFormat="1" ht="12.75"/>
    <row r="17" s="1" customFormat="1" ht="12.75"/>
    <row r="18" s="1" customFormat="1" ht="12.75"/>
    <row r="19" s="1" customFormat="1" ht="12.75"/>
    <row r="20" s="1" customFormat="1" ht="12.75"/>
    <row r="21" s="1" customFormat="1" ht="12.75"/>
    <row r="22" s="1" customFormat="1" ht="12.75"/>
    <row r="23" s="1" customFormat="1" ht="12.75"/>
    <row r="24" s="1" customFormat="1" ht="12.75"/>
    <row r="25" s="1" customFormat="1" ht="12.75"/>
    <row r="26" s="1" customFormat="1" ht="12.75"/>
    <row r="27" s="1" customFormat="1" ht="12.75"/>
    <row r="28" s="1" customFormat="1" ht="12.75"/>
    <row r="29" s="1" customFormat="1" ht="12.75"/>
    <row r="30" s="1" customFormat="1" ht="12.75"/>
    <row r="31" s="1" customFormat="1" ht="12.75"/>
    <row r="32" s="1" customFormat="1" ht="12.75"/>
    <row r="33" s="1" customFormat="1" ht="12.75"/>
    <row r="34" s="1" customFormat="1" ht="12.75"/>
    <row r="35" s="1" customFormat="1" ht="12.75"/>
    <row r="36" s="1" customFormat="1" ht="12.75"/>
    <row r="37" s="1" customFormat="1" ht="12.75"/>
    <row r="38" s="1" customFormat="1" ht="12.75"/>
    <row r="39" s="1" customFormat="1" ht="12.75"/>
    <row r="40" s="1" customFormat="1" ht="12.75"/>
    <row r="41" s="1" customFormat="1" ht="12.75"/>
    <row r="42" s="1" customFormat="1" ht="12.75"/>
    <row r="43" s="1" customFormat="1" ht="12.75"/>
    <row r="44" s="1" customFormat="1" ht="12.75"/>
    <row r="45" s="1" customFormat="1" ht="12.75"/>
    <row r="46" s="1" customFormat="1" ht="12.75"/>
    <row r="47" s="1" customFormat="1" ht="12.75"/>
    <row r="48" s="1" customFormat="1" ht="12.75"/>
    <row r="49" s="1" customFormat="1" ht="12.75"/>
    <row r="50" s="1" customFormat="1" ht="12.75"/>
    <row r="51" s="1" customFormat="1" ht="12.75"/>
    <row r="52" s="1" customFormat="1" ht="12.75"/>
    <row r="53" s="1" customFormat="1" ht="12.75"/>
    <row r="54" s="1" customFormat="1" ht="12.75"/>
    <row r="55" s="1" customFormat="1" ht="12.75"/>
    <row r="56" s="1" customFormat="1" ht="12.75"/>
    <row r="57" s="1" customFormat="1" ht="12.75"/>
    <row r="58" s="1" customFormat="1" ht="12.75"/>
    <row r="59" s="1" customFormat="1" ht="12.75"/>
    <row r="60" s="1" customFormat="1" ht="12.75"/>
    <row r="61" s="1" customFormat="1" ht="12.75"/>
    <row r="62" s="1" customFormat="1" ht="12.75"/>
    <row r="63" s="1" customFormat="1" ht="12.75"/>
    <row r="64" s="1" customFormat="1" ht="12.75"/>
    <row r="65" s="1" customFormat="1" ht="12.75"/>
    <row r="66" s="1" customFormat="1" ht="12.75"/>
    <row r="67" s="1" customFormat="1" ht="12.75"/>
    <row r="68" s="1" customFormat="1" ht="12.75"/>
    <row r="69" s="1" customFormat="1" ht="12.75"/>
    <row r="70" s="1" customFormat="1" ht="12.75"/>
    <row r="71" s="1" customFormat="1" ht="12.75"/>
    <row r="72" s="1" customFormat="1" ht="12.75"/>
    <row r="73" s="1" customFormat="1" ht="12.75"/>
    <row r="74" s="1" customFormat="1" ht="12.75"/>
    <row r="75" s="1" customFormat="1" ht="12.75"/>
    <row r="76" s="1" customFormat="1" ht="12.75"/>
    <row r="77" s="1" customFormat="1" ht="12.75"/>
    <row r="78" s="1" customFormat="1" ht="12.75"/>
    <row r="79" s="1" customFormat="1" ht="12.75"/>
    <row r="80" s="1" customFormat="1" ht="12.75"/>
    <row r="81" s="1" customFormat="1" ht="12.75"/>
    <row r="82" s="1" customFormat="1" ht="12.75"/>
    <row r="83" s="1" customFormat="1" ht="12.75"/>
    <row r="84" s="1" customFormat="1" ht="12.75"/>
    <row r="85" s="1" customFormat="1" ht="12.75"/>
    <row r="86" s="1" customFormat="1" ht="12.75"/>
    <row r="87" s="1" customFormat="1" ht="12.75"/>
    <row r="88" s="1" customFormat="1" ht="12.75"/>
    <row r="89" s="1" customFormat="1" ht="12.75"/>
    <row r="90" s="1" customFormat="1" ht="12.75"/>
    <row r="91" s="1" customFormat="1" ht="12.75"/>
    <row r="92" s="1" customFormat="1" ht="12.75"/>
    <row r="93" s="1" customFormat="1" ht="12.75"/>
    <row r="94" s="1" customFormat="1" ht="12.75"/>
    <row r="95" s="1" customFormat="1" ht="12.75"/>
    <row r="96" s="1" customFormat="1" ht="12.75"/>
    <row r="97" s="1" customFormat="1" ht="12.75"/>
    <row r="98" s="1" customFormat="1" ht="12.75"/>
    <row r="99" s="1" customFormat="1" ht="12.75"/>
    <row r="100" s="1" customFormat="1" ht="12.75"/>
    <row r="101" s="1" customFormat="1" ht="12.75"/>
    <row r="102" s="1" customFormat="1" ht="12.75"/>
    <row r="103" s="1" customFormat="1" ht="12.75"/>
    <row r="104" s="1" customFormat="1" ht="12.75"/>
    <row r="105" s="1" customFormat="1" ht="12.75"/>
    <row r="106" s="1" customFormat="1" ht="12.75"/>
    <row r="107" s="1" customFormat="1" ht="12.75"/>
    <row r="108" s="1" customFormat="1" ht="12.75"/>
    <row r="109" s="1" customFormat="1" ht="12.75"/>
    <row r="110" s="1" customFormat="1" ht="12.75"/>
    <row r="111" s="1" customFormat="1" ht="12.75"/>
    <row r="112" s="1" customFormat="1" ht="12.75"/>
    <row r="113" s="1" customFormat="1" ht="12.75"/>
    <row r="114" s="1" customFormat="1" ht="12.75"/>
    <row r="115" s="1" customFormat="1" ht="12.75"/>
    <row r="116" s="1" customFormat="1" ht="12.75"/>
    <row r="117" s="1" customFormat="1" ht="12.75"/>
    <row r="118" s="1" customFormat="1" ht="12.75"/>
    <row r="119" s="1" customFormat="1" ht="12.75"/>
    <row r="120" s="1" customFormat="1" ht="12.75"/>
    <row r="121" s="1" customFormat="1" ht="12.75"/>
    <row r="122" s="1" customFormat="1" ht="12.75"/>
    <row r="123" s="1" customFormat="1" ht="12.75"/>
    <row r="124" s="1" customFormat="1" ht="12.75"/>
    <row r="125" s="1" customFormat="1" ht="12.75"/>
    <row r="126" s="1" customFormat="1" ht="12.75"/>
    <row r="127" s="1" customFormat="1" ht="12.75"/>
    <row r="128" s="1" customFormat="1" ht="12.75"/>
    <row r="129" s="1" customFormat="1" ht="12.75"/>
    <row r="130" s="1" customFormat="1" ht="12.75"/>
    <row r="131" s="1" customFormat="1" ht="12.75"/>
    <row r="132" s="1" customFormat="1" ht="12.75"/>
    <row r="133" s="1" customFormat="1" ht="12.75"/>
    <row r="134" s="1" customFormat="1" ht="12.75"/>
    <row r="135" s="1" customFormat="1" ht="12.75"/>
    <row r="136" s="1" customFormat="1" ht="12.75"/>
    <row r="137" s="1" customFormat="1" ht="12.75"/>
    <row r="138" s="1" customFormat="1" ht="12.75"/>
    <row r="139" s="1" customFormat="1" ht="12.75"/>
    <row r="140" s="1" customFormat="1" ht="12.75"/>
    <row r="141" s="1" customFormat="1" ht="12.75"/>
    <row r="142" s="1" customFormat="1" ht="12.75"/>
    <row r="143" s="1" customFormat="1" ht="12.75"/>
    <row r="144" s="1" customFormat="1" ht="12.75"/>
    <row r="145" s="1" customFormat="1" ht="12.75"/>
    <row r="146" s="1" customFormat="1" ht="12.75"/>
    <row r="147" s="1" customFormat="1" ht="12.75"/>
    <row r="148" s="1" customFormat="1" ht="12.75"/>
    <row r="149" s="1" customFormat="1" ht="12.75"/>
    <row r="150" s="1" customFormat="1" ht="12.75"/>
    <row r="151" s="1" customFormat="1" ht="12.75"/>
    <row r="152" s="1" customFormat="1" ht="12.75"/>
    <row r="153" s="1" customFormat="1" ht="12.75"/>
    <row r="154" s="1" customFormat="1" ht="12.75"/>
    <row r="155" s="1" customFormat="1" ht="12.75"/>
    <row r="156" s="1" customFormat="1" ht="12.75"/>
    <row r="157" s="1" customFormat="1" ht="12.75"/>
    <row r="158" s="1" customFormat="1" ht="12.75"/>
    <row r="159" s="1" customFormat="1" ht="12.75"/>
    <row r="160" s="1" customFormat="1" ht="12.75"/>
    <row r="161" s="1" customFormat="1" ht="12.75"/>
    <row r="162" s="1" customFormat="1" ht="12.75"/>
    <row r="163" s="1" customFormat="1" ht="12.75"/>
    <row r="164" s="1" customFormat="1" ht="12.75"/>
    <row r="165" s="1" customFormat="1" ht="12.75"/>
    <row r="166" s="1" customFormat="1" ht="12.75"/>
    <row r="167" s="1" customFormat="1" ht="12.75"/>
    <row r="168" s="1" customFormat="1" ht="12.75"/>
    <row r="169" s="1" customFormat="1" ht="12.75"/>
    <row r="170" s="1" customFormat="1" ht="12.75"/>
    <row r="171" s="1" customFormat="1" ht="12.75"/>
    <row r="172" s="1" customFormat="1" ht="12.75"/>
    <row r="173" s="1" customFormat="1" ht="12.75"/>
    <row r="174" s="1" customFormat="1" ht="12.75"/>
    <row r="175" s="1" customFormat="1" ht="12.75"/>
    <row r="176" s="1" customFormat="1" ht="12.75"/>
    <row r="177" s="1" customFormat="1" ht="12.75"/>
    <row r="178" s="1" customFormat="1" ht="12.75"/>
    <row r="179" s="1" customFormat="1" ht="12.75"/>
    <row r="180" s="1" customFormat="1" ht="12.75"/>
    <row r="181" s="1" customFormat="1" ht="12.75"/>
    <row r="182" s="1" customFormat="1" ht="12.75"/>
    <row r="183" s="1" customFormat="1" ht="12.75"/>
    <row r="184" s="1" customFormat="1" ht="12.75"/>
    <row r="185" s="1" customFormat="1" ht="12.75"/>
    <row r="186" s="1" customFormat="1" ht="12.75"/>
    <row r="187" s="1" customFormat="1" ht="12.75"/>
    <row r="188" s="1" customFormat="1" ht="12.75"/>
    <row r="189" s="1" customFormat="1" ht="12.75"/>
    <row r="190" s="1" customFormat="1" ht="12.75"/>
    <row r="191" s="1" customFormat="1" ht="12.75"/>
    <row r="192" s="1" customFormat="1" ht="12.75"/>
    <row r="193" s="1" customFormat="1" ht="12.75"/>
    <row r="194" s="1" customFormat="1" ht="12.75"/>
  </sheetData>
  <sheetProtection algorithmName="SHA-512" hashValue="nYxVGIsBroPcxp9mxzyb3XDlhAKhf8KT2al6ZYhvL7FicjohhL3EqIxCzI3tKakEVkVVdNlZMvoATGIFSNH2pw==" saltValue="zAemlm08N+RcIAZgUrh2Tw==" spinCount="100000" sheet="1" objects="1" scenarios="1" selectLockedCells="1"/>
  <mergeCells count="17">
    <mergeCell ref="H1:I1"/>
    <mergeCell ref="B3:G3"/>
    <mergeCell ref="H3:I3"/>
    <mergeCell ref="A5:B5"/>
    <mergeCell ref="H5:I5"/>
    <mergeCell ref="A1:A3"/>
    <mergeCell ref="B1:G2"/>
    <mergeCell ref="A6:B6"/>
    <mergeCell ref="H6:I6"/>
    <mergeCell ref="A7:B7"/>
    <mergeCell ref="H7:I7"/>
    <mergeCell ref="A8:B8"/>
    <mergeCell ref="H8:I8"/>
    <mergeCell ref="G5:G6"/>
    <mergeCell ref="G7:G8"/>
    <mergeCell ref="E5:F6"/>
    <mergeCell ref="E7:F8"/>
  </mergeCells>
  <phoneticPr fontId="17" type="noConversion"/>
  <conditionalFormatting sqref="D6:D8">
    <cfRule type="cellIs" dxfId="5" priority="1" operator="between">
      <formula>0.5</formula>
      <formula>0.8</formula>
    </cfRule>
    <cfRule type="cellIs" dxfId="4" priority="2" operator="lessThan">
      <formula>0.5</formula>
    </cfRule>
    <cfRule type="cellIs" dxfId="3" priority="3" operator="greaterThan">
      <formula>0.8</formula>
    </cfRule>
  </conditionalFormatting>
  <conditionalFormatting sqref="G7:G8">
    <cfRule type="cellIs" dxfId="2" priority="4" operator="between">
      <formula>0.5</formula>
      <formula>0.8</formula>
    </cfRule>
    <cfRule type="cellIs" dxfId="1" priority="5" operator="lessThan">
      <formula>0.5</formula>
    </cfRule>
    <cfRule type="cellIs" dxfId="0" priority="6" operator="greaterThan">
      <formula>0.8</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Survey</vt:lpstr>
      <vt:lpstr>Consolidated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Christian Eduardo Rueda Delgado</dc:creator>
  <cp:lastModifiedBy>Gaby</cp:lastModifiedBy>
  <cp:lastPrinted>2023-02-24T15:27:00Z</cp:lastPrinted>
  <dcterms:created xsi:type="dcterms:W3CDTF">2022-12-01T19:52:00Z</dcterms:created>
  <dcterms:modified xsi:type="dcterms:W3CDTF">2023-08-22T20:52:23Z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9D9B67F613CE4957A27B245764493D22_12</vt:lpwstr>
  </property>
  <property fmtid="{D5CDD505-2E9C-101B-9397-08002B2CF9AE}" pid="3" name="KSOProductBuildVer">
    <vt:lpwstr>2052-12.1.0.15120</vt:lpwstr>
  </property>
</Properties>
</file>